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SPAF" sheetId="177" r:id="rId34"/>
    <sheet name="CAP" sheetId="178" r:id="rId35"/>
    <sheet name="SF&amp;QC Sec-3" sheetId="176" r:id="rId36"/>
    <sheet name="AFR17" sheetId="106" state="hidden" r:id="rId37"/>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6">'Acct Summary 7-8'!$A$1:$K$84</definedName>
    <definedName name="_xlnm.Print_Area" localSheetId="18">'Itemization 33'!$A$1:$B$62</definedName>
    <definedName name="_xlnm.Print_Area" localSheetId="30">'SEFA NOTES'!$A$1:$F$52</definedName>
    <definedName name="_xlnm.Print_Area" localSheetId="25">'SEFA Reconcile'!$A$1:$D$49</definedName>
    <definedName name="_xlnm.Print_Area" localSheetId="31">'SF&amp;QC Sec-1'!$A$1:$J$63</definedName>
    <definedName name="_xlnm.Print_Area" localSheetId="35">'SF&amp;QC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5">#REF!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5">#REF!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5">#REF!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5">#REF!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5">#REF!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0" i="171" l="1"/>
  <c r="J22" i="181" l="1"/>
  <c r="I22" i="181"/>
  <c r="G22" i="181"/>
  <c r="E22" i="181"/>
  <c r="I19" i="181"/>
  <c r="H19" i="181"/>
  <c r="G19" i="181"/>
  <c r="F19" i="181"/>
  <c r="E19" i="181"/>
  <c r="H16" i="179" l="1"/>
  <c r="G16" i="179"/>
  <c r="F16" i="179"/>
  <c r="E16" i="179"/>
  <c r="D17" i="171"/>
  <c r="J18" i="181"/>
  <c r="I18" i="181"/>
  <c r="H18" i="181"/>
  <c r="G18" i="181"/>
  <c r="F18" i="181"/>
  <c r="E18" i="181"/>
  <c r="J17" i="181"/>
  <c r="I17" i="181"/>
  <c r="H17" i="181"/>
  <c r="H22" i="181" s="1"/>
  <c r="G17" i="181"/>
  <c r="F17" i="181"/>
  <c r="E17" i="181"/>
  <c r="J16" i="181"/>
  <c r="I16" i="181"/>
  <c r="H16" i="181"/>
  <c r="G16" i="181"/>
  <c r="F16" i="181"/>
  <c r="E16" i="181"/>
  <c r="J15" i="181"/>
  <c r="I15" i="181"/>
  <c r="H15" i="181"/>
  <c r="G15" i="181"/>
  <c r="F15" i="181"/>
  <c r="E15" i="181"/>
  <c r="J14" i="181"/>
  <c r="I14" i="181"/>
  <c r="H14" i="181"/>
  <c r="G14" i="181"/>
  <c r="F14" i="181"/>
  <c r="F22" i="181" s="1"/>
  <c r="E14" i="181"/>
  <c r="J13" i="181"/>
  <c r="I13" i="181"/>
  <c r="H13" i="181"/>
  <c r="G13" i="181"/>
  <c r="F13" i="181"/>
  <c r="E13" i="181"/>
  <c r="J12" i="181"/>
  <c r="I12" i="181"/>
  <c r="H12" i="181"/>
  <c r="G12" i="181"/>
  <c r="F12" i="181"/>
  <c r="E12" i="181"/>
  <c r="J25" i="180" l="1"/>
  <c r="I25" i="180"/>
  <c r="G25" i="180"/>
  <c r="E25" i="180"/>
  <c r="H20" i="180" l="1"/>
  <c r="G20" i="180"/>
  <c r="F20" i="180"/>
  <c r="E20" i="180"/>
  <c r="J16" i="179"/>
  <c r="K25" i="181"/>
  <c r="K24" i="181"/>
  <c r="K23" i="181"/>
  <c r="K21" i="181"/>
  <c r="K20" i="181"/>
  <c r="K19" i="181"/>
  <c r="K18" i="181"/>
  <c r="K17" i="181"/>
  <c r="K16" i="181"/>
  <c r="K15" i="181"/>
  <c r="K14" i="181"/>
  <c r="K13" i="181"/>
  <c r="K12" i="181"/>
  <c r="K11" i="181"/>
  <c r="B4" i="181"/>
  <c r="K24" i="180"/>
  <c r="K23" i="180"/>
  <c r="K22" i="180"/>
  <c r="K21" i="180"/>
  <c r="K19" i="180"/>
  <c r="K18" i="180"/>
  <c r="K17" i="180"/>
  <c r="K16" i="180"/>
  <c r="K15" i="180"/>
  <c r="K14" i="180"/>
  <c r="K13" i="180"/>
  <c r="K12" i="180"/>
  <c r="K11" i="180"/>
  <c r="B4" i="180"/>
  <c r="K25" i="179"/>
  <c r="K24" i="179"/>
  <c r="K23" i="179"/>
  <c r="K22" i="179"/>
  <c r="K21" i="179"/>
  <c r="K20" i="179"/>
  <c r="K19" i="179"/>
  <c r="K18" i="179"/>
  <c r="K17" i="179"/>
  <c r="K16" i="179"/>
  <c r="K15" i="179"/>
  <c r="K14" i="179"/>
  <c r="K13" i="179"/>
  <c r="K12" i="179"/>
  <c r="K11" i="179"/>
  <c r="B4" i="179"/>
  <c r="K20" i="180" l="1"/>
  <c r="H25" i="180"/>
  <c r="K25" i="180" s="1"/>
  <c r="F25" i="180"/>
  <c r="K22" i="181"/>
  <c r="D14" i="17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0"/>
  <c r="B1" i="181"/>
  <c r="B1" i="179"/>
  <c r="B2" i="177"/>
  <c r="B2" i="174"/>
  <c r="B2" i="178"/>
  <c r="B2" i="181"/>
  <c r="B2" i="179"/>
  <c r="B2" i="180"/>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F52" i="34" s="1"/>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E30" i="108" s="1"/>
  <c r="B1130" i="106"/>
  <c r="D1130" i="106" s="1"/>
  <c r="D1132" i="106"/>
  <c r="K68" i="29"/>
  <c r="G34" i="108" s="1"/>
  <c r="K69" i="29"/>
  <c r="B1136" i="106"/>
  <c r="D1136" i="106" s="1"/>
  <c r="K70" i="29"/>
  <c r="B1137" i="106"/>
  <c r="D1137" i="106" s="1"/>
  <c r="D1138" i="106"/>
  <c r="K71" i="29"/>
  <c r="B1139" i="106" s="1"/>
  <c r="D1139" i="106" s="1"/>
  <c r="D1140" i="106"/>
  <c r="K73" i="29"/>
  <c r="E38" i="108" s="1"/>
  <c r="K78" i="29"/>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G26" i="108"/>
  <c r="D27" i="108"/>
  <c r="E27" i="108"/>
  <c r="G27" i="108"/>
  <c r="F36" i="108"/>
  <c r="F37" i="108"/>
  <c r="G28" i="108"/>
  <c r="G29" i="108"/>
  <c r="D36" i="108"/>
  <c r="D37"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D22" i="37"/>
  <c r="L22" i="37"/>
  <c r="D24" i="37"/>
  <c r="B4270" i="106" s="1"/>
  <c r="D4270" i="106" s="1"/>
  <c r="B83" i="36"/>
  <c r="D5" i="7"/>
  <c r="B1761" i="106" s="1"/>
  <c r="D1761" i="106" s="1"/>
  <c r="D9" i="7"/>
  <c r="B1767" i="106" s="1"/>
  <c r="D1767" i="106" s="1"/>
  <c r="F126" i="34"/>
  <c r="B5752" i="106"/>
  <c r="D5752" i="106" s="1"/>
  <c r="B5599" i="106"/>
  <c r="D5599" i="106" s="1"/>
  <c r="H173" i="5"/>
  <c r="B5906" i="106" s="1"/>
  <c r="D590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B5304" i="106" l="1"/>
  <c r="D5304" i="106" s="1"/>
  <c r="D60" i="36"/>
  <c r="H33" i="118"/>
  <c r="H29" i="118"/>
  <c r="D37" i="36"/>
  <c r="B4268" i="106"/>
  <c r="D4268" i="106" s="1"/>
  <c r="D109" i="5"/>
  <c r="B5356" i="106" s="1"/>
  <c r="D5356" i="106" s="1"/>
  <c r="D4" i="4"/>
  <c r="B2564" i="106" s="1"/>
  <c r="D2564" i="106" s="1"/>
  <c r="C172" i="5"/>
  <c r="B5214" i="106" s="1"/>
  <c r="D5214" i="106" s="1"/>
  <c r="B5096" i="106"/>
  <c r="D5096" i="106" s="1"/>
  <c r="C109" i="5"/>
  <c r="B5121" i="106" s="1"/>
  <c r="D5121" i="106" s="1"/>
  <c r="C331" i="29"/>
  <c r="B7216" i="106" s="1"/>
  <c r="D7216" i="106" s="1"/>
  <c r="F72" i="34"/>
  <c r="E28" i="108"/>
  <c r="C14" i="4"/>
  <c r="B2558" i="106" s="1"/>
  <c r="D2558" i="106" s="1"/>
  <c r="G30" i="108"/>
  <c r="F28" i="108"/>
  <c r="F40" i="108" s="1"/>
  <c r="G42" i="108"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K92" i="29"/>
  <c r="B2089" i="106" s="1"/>
  <c r="D2089" i="106" s="1"/>
  <c r="B6995" i="106"/>
  <c r="D6995" i="106" s="1"/>
  <c r="F31" i="108"/>
  <c r="D31" i="108"/>
  <c r="H109" i="5"/>
  <c r="H275" i="5" s="1"/>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B5653" i="106" s="1"/>
  <c r="D5653" i="106" s="1"/>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C4" i="4" l="1"/>
  <c r="B2551" i="106" s="1"/>
  <c r="D2551" i="106" s="1"/>
  <c r="L114" i="29"/>
  <c r="L16" i="11"/>
  <c r="B2061" i="106" s="1"/>
  <c r="D2061" i="106" s="1"/>
  <c r="F6" i="4"/>
  <c r="B2593" i="106" s="1"/>
  <c r="D2593" i="106" s="1"/>
  <c r="F275" i="5"/>
  <c r="C6" i="4"/>
  <c r="B2553" i="106" s="1"/>
  <c r="D2553" i="106" s="1"/>
  <c r="D19" i="7"/>
  <c r="B1775" i="106" s="1"/>
  <c r="D1775"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B5507" i="106"/>
  <c r="D5507" i="106" s="1"/>
  <c r="B7298" i="106"/>
  <c r="C35" i="131"/>
  <c r="B7299" i="106" s="1"/>
  <c r="J8" i="4" l="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F10" i="4"/>
  <c r="B4125" i="106" s="1"/>
  <c r="D4125" i="106" s="1"/>
  <c r="D8" i="4"/>
  <c r="B2568" i="106" s="1"/>
  <c r="D2568"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l="1"/>
  <c r="B4123" i="106" s="1"/>
  <c r="D4123" i="106" s="1"/>
  <c r="H13" i="118"/>
  <c r="D20" i="4"/>
  <c r="D78" i="4" s="1"/>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<sst xmlns="http://schemas.openxmlformats.org/spreadsheetml/2006/main" count="5263" uniqueCount="2182">
  <si>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</si>
  <si>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</si>
  <si>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</si>
  <si>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</si>
  <si>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</si>
  <si>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</si>
  <si>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</si>
  <si>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</si>
  <si>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</si>
  <si>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</si>
  <si>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</si>
  <si>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</si>
  <si>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</si>
  <si>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</si>
  <si>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</si>
  <si>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</si>
  <si>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</si>
  <si>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</si>
  <si>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</si>
  <si>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</si>
  <si>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</si>
  <si>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</si>
  <si>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</si>
  <si>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</si>
  <si>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</si>
  <si>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</si>
  <si>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</si>
  <si>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</si>
  <si>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</si>
  <si>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</si>
  <si>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</si>
  <si>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</si>
  <si>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</si>
  <si>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</si>
  <si>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</si>
  <si>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</si>
  <si>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</si>
  <si>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</si>
  <si>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</si>
  <si>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</si>
  <si>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</si>
  <si>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</si>
  <si>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</si>
  <si>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</si>
  <si>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</si>
  <si>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</si>
  <si>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</si>
  <si>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</si>
  <si>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</si>
  <si>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</si>
  <si>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</si>
  <si>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</si>
  <si>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</si>
  <si>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</si>
  <si>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</si>
  <si>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</si>
  <si>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</si>
  <si>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</si>
  <si>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</si>
  <si>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</si>
  <si>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</si>
  <si>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</si>
  <si>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</si>
  <si>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</si>
  <si>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</si>
  <si>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</si>
  <si>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</si>
  <si>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</si>
  <si>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</si>
  <si>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</si>
  <si>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</si>
  <si>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</si>
  <si>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</si>
  <si>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</si>
  <si>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</si>
  <si>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</si>
  <si>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</si>
  <si>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</si>
  <si>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</si>
  <si>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</si>
  <si>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</si>
  <si>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</si>
  <si>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</si>
  <si>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</si>
  <si>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</si>
  <si>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</si>
  <si>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</si>
  <si>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</si>
  <si>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</si>
  <si>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</si>
  <si>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</si>
  <si>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</si>
  <si>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</si>
  <si>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</si>
  <si>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</si>
  <si>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</si>
  <si>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</si>
  <si>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</si>
  <si>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</si>
  <si>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</si>
  <si>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</si>
  <si>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</si>
  <si>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</si>
  <si>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</si>
  <si>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</si>
  <si>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</si>
  <si>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</si>
  <si>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</si>
  <si>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</si>
  <si>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</si>
  <si>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</si>
  <si>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</si>
  <si>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</si>
  <si>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</si>
  <si>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</si>
  <si>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</si>
  <si>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</si>
  <si>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</si>
  <si>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</si>
  <si>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</si>
  <si>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</si>
  <si>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</si>
  <si>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</si>
  <si>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</si>
  <si>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</si>
  <si>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</si>
  <si>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</si>
  <si>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</si>
  <si>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</si>
  <si>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</si>
  <si>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</si>
  <si>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</si>
  <si>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</si>
  <si>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</si>
  <si>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</si>
  <si>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</si>
  <si>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</si>
  <si>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</si>
  <si>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</si>
  <si>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</si>
  <si>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</si>
  <si>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</si>
  <si>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</si>
  <si>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</si>
  <si>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</si>
  <si>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</si>
  <si>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</si>
  <si>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</si>
  <si>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</si>
  <si>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</si>
  <si>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</si>
  <si>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</si>
  <si>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</si>
  <si>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</si>
  <si>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</si>
  <si>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</si>
  <si>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</si>
  <si>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</si>
  <si>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</si>
  <si>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</si>
  <si>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</si>
  <si>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</si>
  <si>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</si>
  <si>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</si>
  <si>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</si>
  <si>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</si>
  <si>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</si>
  <si>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</si>
  <si>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</si>
  <si>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</si>
  <si>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</si>
  <si>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</si>
  <si>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</si>
  <si>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</si>
  <si>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</si>
  <si>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</si>
  <si>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</si>
  <si>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</si>
  <si>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</si>
  <si>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</si>
  <si>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</si>
  <si>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</si>
  <si>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</si>
  <si>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</si>
  <si>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</si>
  <si>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</si>
  <si>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</si>
  <si>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</si>
  <si>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</si>
  <si>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</si>
  <si>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</si>
  <si>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</si>
  <si>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</si>
  <si>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</si>
  <si>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</si>
  <si>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</si>
  <si>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</si>
  <si>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</si>
  <si>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</si>
  <si>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</si>
  <si>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</si>
  <si>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</si>
  <si>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</si>
  <si>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</si>
  <si>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</si>
  <si>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</si>
  <si>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</si>
  <si>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</si>
  <si>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</si>
  <si>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</si>
  <si>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</si>
  <si>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</si>
  <si>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</si>
  <si>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</si>
  <si>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</si>
  <si>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</si>
  <si>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</si>
  <si>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</si>
  <si>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</si>
  <si>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</si>
  <si>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</si>
  <si>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</si>
  <si>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</si>
  <si>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</si>
  <si>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</si>
  <si>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</si>
  <si>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</si>
  <si>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</si>
  <si>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</si>
  <si>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</si>
  <si>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</si>
  <si>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</si>
  <si>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</si>
  <si>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</si>
  <si>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</si>
  <si>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</si>
  <si>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</si>
  <si>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</si>
  <si>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</si>
  <si>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</si>
  <si>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</si>
  <si>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</si>
  <si>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</si>
  <si>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</si>
  <si>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</si>
  <si>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</si>
  <si>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</si>
  <si>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</si>
  <si>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</si>
  <si>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</si>
  <si>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</si>
  <si>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</si>
  <si>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</si>
  <si>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</si>
  <si>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</si>
  <si>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</si>
  <si>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</si>
  <si>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</si>
  <si>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</si>
  <si>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</si>
  <si>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</si>
  <si>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</si>
  <si>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</si>
  <si>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</si>
  <si>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</si>
  <si>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</si>
  <si>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</si>
  <si>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</si>
  <si>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</si>
  <si>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</si>
  <si>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</si>
  <si>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</si>
  <si>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</si>
  <si>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</si>
  <si>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</si>
  <si>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</si>
  <si>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</si>
  <si>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</si>
  <si>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</si>
  <si>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</si>
  <si>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</si>
  <si>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</si>
  <si>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</si>
  <si>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</si>
  <si>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</si>
  <si>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</si>
  <si>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</si>
  <si>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</si>
  <si>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</si>
  <si>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</si>
  <si>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</si>
  <si>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</si>
  <si>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</si>
  <si>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</si>
  <si>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</si>
  <si>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</si>
  <si>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</si>
  <si>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</si>
  <si>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</si>
  <si>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</si>
  <si>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</si>
  <si>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</si>
  <si>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</si>
  <si>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</si>
  <si>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</si>
  <si>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</si>
  <si>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</si>
  <si>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</si>
  <si>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</si>
  <si>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</si>
  <si>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</si>
  <si>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</si>
  <si>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</si>
  <si>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</si>
  <si>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</si>
  <si>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</si>
  <si>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</si>
  <si>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</si>
  <si>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</si>
  <si>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</si>
  <si>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</si>
  <si>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</si>
  <si>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</si>
  <si>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</si>
  <si>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</si>
  <si>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</si>
  <si>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</si>
  <si>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</si>
  <si>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</si>
  <si>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</si>
  <si>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</si>
  <si>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</si>
  <si>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</si>
  <si>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</si>
  <si>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</si>
  <si>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</si>
  <si>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</si>
  <si>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</si>
  <si>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</si>
  <si>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</si>
  <si>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</si>
  <si>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</si>
  <si>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</si>
  <si>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</si>
  <si>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</si>
  <si>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</si>
  <si>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</si>
  <si>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</si>
  <si>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</si>
  <si>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</si>
  <si>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</si>
  <si>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</si>
  <si>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</si>
  <si>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</si>
  <si>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</si>
  <si>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</si>
  <si>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</si>
  <si>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</si>
  <si>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</si>
  <si>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</si>
  <si>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</si>
  <si>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</si>
  <si>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</si>
  <si>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</si>
  <si>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</si>
  <si>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</si>
  <si>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</si>
  <si>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</si>
  <si>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</si>
  <si>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</si>
  <si>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</si>
  <si>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</si>
  <si>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</si>
  <si>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</si>
  <si>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</si>
  <si>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</si>
  <si>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</si>
  <si>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</si>
  <si>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</si>
  <si>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</si>
  <si>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</si>
  <si>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</si>
  <si>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</si>
  <si>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</si>
  <si>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</si>
  <si>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</si>
  <si>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</si>
  <si>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</si>
  <si>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</si>
  <si>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</si>
  <si>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</si>
  <si>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</si>
  <si>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</si>
  <si>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</si>
  <si>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</si>
  <si>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</si>
  <si>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</si>
  <si>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</si>
  <si>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</si>
  <si>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</si>
  <si>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</si>
  <si>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</si>
  <si>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</si>
  <si>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</si>
  <si>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</si>
  <si>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</si>
  <si>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</si>
  <si>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</si>
  <si>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</si>
  <si>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</si>
  <si>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</si>
  <si>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</si>
  <si>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</si>
  <si>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</si>
  <si>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</si>
  <si>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</si>
  <si>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</si>
  <si>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</si>
  <si>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</si>
  <si>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</si>
  <si>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</si>
  <si>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</si>
  <si>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</si>
  <si>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</si>
  <si>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</si>
  <si>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</si>
  <si>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</si>
  <si>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</si>
  <si>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</si>
  <si>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</si>
  <si>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</si>
  <si>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</si>
  <si>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</si>
  <si>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</si>
  <si>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</si>
  <si>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</si>
  <si>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</si>
  <si>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</si>
  <si>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</si>
  <si>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</si>
  <si>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</si>
  <si>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</si>
  <si>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</si>
  <si>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</si>
  <si>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</si>
  <si>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</si>
  <si>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</si>
  <si>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</si>
  <si>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</si>
  <si>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</si>
  <si>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</si>
  <si>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</si>
  <si>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</si>
  <si>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</si>
  <si>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</si>
  <si>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</si>
  <si>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</si>
  <si>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</si>
  <si>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</si>
  <si>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</si>
  <si>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</si>
  <si>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</si>
  <si>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</si>
  <si>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</si>
  <si>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</si>
  <si>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</si>
  <si>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</si>
  <si>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</si>
  <si>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</si>
  <si>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</si>
  <si>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</si>
  <si>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</si>
  <si>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</si>
  <si>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</si>
  <si>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</si>
  <si>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</si>
  <si>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</si>
  <si>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</si>
  <si>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</si>
  <si>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</si>
  <si>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</si>
  <si>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</si>
  <si>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</si>
  <si>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</si>
  <si>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</si>
  <si>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</si>
  <si>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</si>
  <si>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</si>
  <si>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</si>
  <si>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</si>
  <si>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</si>
  <si>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</si>
  <si>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</si>
  <si>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</si>
  <si>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</si>
  <si>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</si>
  <si>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</si>
  <si>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</si>
  <si>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</si>
  <si>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</si>
  <si>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</si>
  <si>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</si>
  <si>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</si>
  <si>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</si>
  <si>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</si>
  <si>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</si>
  <si>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</si>
  <si>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</si>
  <si>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</si>
  <si>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</si>
  <si>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</si>
  <si>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</si>
  <si>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</si>
  <si>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</si>
  <si>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</si>
  <si>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</si>
  <si>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</si>
  <si>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</si>
  <si>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</si>
  <si>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</si>
  <si>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</si>
  <si>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</si>
  <si>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</si>
  <si>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</si>
  <si>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</si>
  <si>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</si>
  <si>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</si>
  <si>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</si>
  <si>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</si>
  <si>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</si>
  <si>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</si>
  <si>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</si>
  <si>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</si>
  <si>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</si>
  <si>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</si>
  <si>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</si>
  <si>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</si>
  <si>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</si>
  <si>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</si>
  <si>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</si>
  <si>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</si>
  <si>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</si>
  <si>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</si>
  <si>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</si>
  <si>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</si>
  <si>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</si>
  <si>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</si>
  <si>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</si>
  <si>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</si>
  <si>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</si>
  <si>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</si>
  <si>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</si>
  <si>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</si>
  <si>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</si>
  <si>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</si>
  <si>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</si>
  <si>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</si>
  <si>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</si>
  <si>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</si>
  <si>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</si>
  <si>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</si>
  <si>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</si>
  <si>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</si>
  <si>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</si>
  <si>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</si>
  <si>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</si>
  <si>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</si>
  <si>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</si>
  <si>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</si>
  <si>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</si>
  <si>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</si>
  <si>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</si>
  <si>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</si>
  <si>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</si>
  <si>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</si>
  <si>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</si>
  <si>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</si>
  <si>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</si>
  <si>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</si>
  <si>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</si>
  <si>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</si>
  <si>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</si>
  <si>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</si>
  <si>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</si>
  <si>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</si>
  <si>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</si>
  <si>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</si>
  <si>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</si>
  <si>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</si>
  <si>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</si>
  <si>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</si>
  <si>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</si>
  <si>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</si>
  <si>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</si>
  <si>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</si>
  <si>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</si>
  <si>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</si>
  <si>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</si>
  <si>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</si>
  <si>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</si>
  <si>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</si>
  <si>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</si>
  <si>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</si>
  <si>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</si>
  <si>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</si>
  <si>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</si>
  <si>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</si>
  <si>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</si>
  <si>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</si>
  <si>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</si>
  <si>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</si>
  <si>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</si>
  <si>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</si>
  <si>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</si>
  <si>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</si>
  <si>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</si>
  <si>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</si>
  <si>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</si>
  <si>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</si>
  <si>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</si>
  <si>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</si>
  <si>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</si>
  <si>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</si>
  <si>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</si>
  <si>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</si>
  <si>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</si>
  <si>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</si>
  <si>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</si>
  <si>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</si>
  <si>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</si>
  <si>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</si>
  <si>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</si>
  <si>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</si>
  <si>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</si>
  <si>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</si>
  <si>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</si>
  <si>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</si>
  <si>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</si>
  <si>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</si>
  <si>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</si>
  <si>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</si>
  <si>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</si>
  <si>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</si>
  <si>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</si>
  <si>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</si>
  <si>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</si>
  <si>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</si>
  <si>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</si>
  <si>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</si>
  <si>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</si>
  <si>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</si>
  <si>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</si>
  <si>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</si>
  <si>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</si>
  <si>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</si>
  <si>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</si>
  <si>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</si>
  <si>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</si>
  <si>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</si>
  <si>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</si>
  <si>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</si>
  <si>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</si>
  <si>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</si>
  <si>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</si>
  <si>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</si>
  <si>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</si>
  <si>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</si>
  <si>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</si>
  <si>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</si>
  <si>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</si>
  <si>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</si>
  <si>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</si>
  <si>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</si>
  <si>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</si>
  <si>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</si>
  <si>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</si>
  <si>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</si>
  <si>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</si>
  <si>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</si>
  <si>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</si>
  <si>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</si>
  <si>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</si>
  <si>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</si>
  <si>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</si>
  <si>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</si>
  <si>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</si>
  <si>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</si>
  <si>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</si>
  <si>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</si>
  <si>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</si>
  <si>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</si>
  <si>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</si>
  <si>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</si>
  <si>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</si>
  <si>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</si>
  <si>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</si>
  <si>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</si>
  <si>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</si>
  <si>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</si>
  <si>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</si>
  <si>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</si>
  <si>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</si>
  <si>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</si>
  <si>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</si>
  <si>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</si>
  <si>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</si>
  <si>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</si>
  <si>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</si>
  <si>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</si>
  <si>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</si>
  <si>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</si>
  <si>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</si>
  <si>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</si>
  <si>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</si>
  <si>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</si>
  <si>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</si>
  <si>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</si>
  <si>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</si>
  <si>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</si>
  <si>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</si>
  <si>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</si>
  <si>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</si>
  <si>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</si>
  <si>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</si>
  <si>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</si>
  <si>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</si>
  <si>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</si>
  <si>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</si>
  <si>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</si>
  <si>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</si>
  <si>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</si>
  <si>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</si>
  <si>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</si>
  <si>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</si>
  <si>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</si>
  <si>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</si>
  <si>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</si>
  <si>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</si>
  <si>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</si>
  <si>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</si>
  <si>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</si>
  <si>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</si>
  <si>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</si>
  <si>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</si>
  <si>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</si>
  <si>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</si>
  <si>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</si>
  <si>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</si>
  <si>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</si>
  <si>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</si>
  <si>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</si>
  <si>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</si>
  <si>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</si>
  <si>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</si>
  <si>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</si>
  <si>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</si>
  <si>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</si>
  <si>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</si>
  <si>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</si>
  <si>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</si>
  <si>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</si>
  <si>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</si>
  <si>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</si>
  <si>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</si>
  <si>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</si>
  <si>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</si>
  <si>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</si>
  <si>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</si>
  <si>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</si>
  <si>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</si>
  <si>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</si>
  <si>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</si>
  <si>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</si>
  <si>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</si>
  <si>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</si>
  <si>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</si>
  <si>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</si>
  <si>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</si>
  <si>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</si>
  <si>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</si>
  <si>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</si>
  <si>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</si>
  <si>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</si>
  <si>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</si>
  <si>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</si>
  <si>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</si>
  <si>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</si>
  <si>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</si>
  <si>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</si>
  <si>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</si>
  <si>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</si>
  <si>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</si>
  <si>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</si>
  <si>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</si>
  <si>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</si>
  <si>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</si>
  <si>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</si>
  <si>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</si>
  <si>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</si>
  <si>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</si>
  <si>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</si>
  <si>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</si>
  <si>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</si>
  <si>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</si>
  <si>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</si>
  <si>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</si>
  <si>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</si>
  <si>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</si>
  <si>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</si>
  <si>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</si>
  <si>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</si>
  <si>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</si>
  <si>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</si>
  <si>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</si>
  <si>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</si>
  <si>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</si>
  <si>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</si>
  <si>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</si>
  <si>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</si>
  <si>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</si>
  <si>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</si>
  <si>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</si>
  <si>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</si>
  <si>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</si>
  <si>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</si>
  <si>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</si>
  <si>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</si>
  <si>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</si>
  <si>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</si>
  <si>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</si>
  <si>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</si>
  <si>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</si>
  <si>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</si>
  <si>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</si>
  <si>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</si>
  <si>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</si>
  <si>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</si>
  <si>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</si>
  <si>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</si>
  <si>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</si>
  <si>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</si>
  <si>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</si>
  <si>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</si>
  <si>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</si>
  <si>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</si>
  <si>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</si>
  <si>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</si>
  <si>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</si>
  <si>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</si>
  <si>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</si>
  <si>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</si>
  <si>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</si>
  <si>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</si>
  <si>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</si>
  <si>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</si>
  <si>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</si>
  <si>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</si>
  <si>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</si>
  <si>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</si>
  <si>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</si>
  <si>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</si>
  <si>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</si>
  <si>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</si>
  <si>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</si>
  <si>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</si>
  <si>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</si>
  <si>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</si>
  <si>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</si>
  <si>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</si>
  <si>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</si>
  <si>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</si>
  <si>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</si>
  <si>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</si>
  <si>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</si>
  <si>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</si>
  <si>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</si>
  <si>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</si>
  <si>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</si>
  <si>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</si>
  <si>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</si>
  <si>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</si>
  <si>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</si>
  <si>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</si>
  <si>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</si>
  <si>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</si>
  <si>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</si>
  <si>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</si>
  <si>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</si>
  <si>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</si>
  <si>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</si>
  <si>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</si>
  <si>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</si>
  <si>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</si>
  <si>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</si>
  <si>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</si>
  <si>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</si>
  <si>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</si>
  <si>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</si>
  <si>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</si>
  <si>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</si>
  <si>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</si>
  <si>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</si>
  <si>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</si>
  <si>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</si>
  <si>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</si>
  <si>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</si>
  <si>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</si>
  <si>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</si>
  <si>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</si>
  <si>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</si>
  <si>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</si>
  <si>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</si>
  <si>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</si>
  <si>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</si>
  <si>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</si>
  <si>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</si>
  <si>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</si>
  <si>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</si>
  <si>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</si>
  <si>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</si>
  <si>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</si>
  <si>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</si>
  <si>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</si>
  <si>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</si>
  <si>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</si>
  <si>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</si>
  <si>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</si>
  <si>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</si>
  <si>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</si>
  <si>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</si>
  <si>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</si>
  <si>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</si>
  <si>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</si>
  <si>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</si>
  <si>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</si>
  <si>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</si>
  <si>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</si>
  <si>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</si>
  <si>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</si>
  <si>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</si>
  <si>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</si>
  <si>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</si>
  <si>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</si>
  <si>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</si>
  <si>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</si>
  <si>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</si>
  <si>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</si>
  <si>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</si>
  <si>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</si>
  <si>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</si>
  <si>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</si>
  <si>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</si>
  <si>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</si>
  <si>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</si>
  <si>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</si>
  <si>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</si>
  <si>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</si>
  <si>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</si>
  <si>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</si>
  <si>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</si>
  <si>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</si>
  <si>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</si>
  <si>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</si>
  <si>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</si>
  <si>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</si>
  <si>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</si>
  <si>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</si>
  <si>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</si>
  <si>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</si>
  <si>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</si>
  <si>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</si>
  <si>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</si>
  <si>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</si>
  <si>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</si>
  <si>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</si>
  <si>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</si>
  <si>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</si>
  <si>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</si>
  <si>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</si>
  <si>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</si>
  <si>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</si>
  <si>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</si>
  <si>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</si>
  <si>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</si>
  <si>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</si>
  <si>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</si>
  <si>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</si>
  <si>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</si>
  <si>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</si>
  <si>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</si>
  <si>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</si>
  <si>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</si>
  <si>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</si>
  <si>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</si>
  <si>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</si>
  <si>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</si>
  <si>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</si>
  <si>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</si>
  <si>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</si>
  <si>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</si>
  <si>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</si>
  <si>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</si>
  <si>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</si>
  <si>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</si>
  <si>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</si>
  <si>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</si>
  <si>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</si>
  <si>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</si>
  <si>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</si>
  <si>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</si>
  <si>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</si>
  <si>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</si>
  <si>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</si>
  <si>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</si>
  <si>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</si>
  <si>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</si>
  <si>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</si>
  <si>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</si>
  <si>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</si>
  <si>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</si>
  <si>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</si>
  <si>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</si>
  <si>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</si>
  <si>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</si>
  <si>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</si>
  <si>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</si>
  <si>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</si>
  <si>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</si>
  <si>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</si>
  <si>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</si>
  <si>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</si>
  <si>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</si>
  <si>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</si>
  <si>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</si>
  <si>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</si>
  <si>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</si>
  <si>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</si>
  <si>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</si>
  <si>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</si>
  <si>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</si>
  <si>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</si>
  <si>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</si>
  <si>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</si>
  <si>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</si>
  <si>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</si>
  <si>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</si>
  <si>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</si>
  <si>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</si>
  <si>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</si>
  <si>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</si>
  <si>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</si>
  <si>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</si>
  <si>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</si>
  <si>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</si>
  <si>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</si>
  <si>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</si>
  <si>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</si>
  <si>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</si>
  <si>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</si>
  <si>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</si>
  <si>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</si>
  <si>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</si>
  <si>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</si>
  <si>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</si>
  <si>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</si>
  <si>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</si>
  <si>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</si>
  <si>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</si>
  <si>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</si>
  <si>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</si>
  <si>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</si>
  <si>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</si>
  <si>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</si>
  <si>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</si>
  <si>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</si>
  <si>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</si>
  <si>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</si>
  <si>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</si>
  <si>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</si>
  <si>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</si>
  <si>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</si>
  <si>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</si>
  <si>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</si>
  <si>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</si>
  <si>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</si>
  <si>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</si>
  <si>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</si>
  <si>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</si>
  <si>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</si>
  <si>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</si>
  <si>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</si>
  <si>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</si>
  <si>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</si>
  <si>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</si>
  <si>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</si>
  <si>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</si>
  <si>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</si>
  <si>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</si>
  <si>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</si>
  <si>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</si>
  <si>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</si>
  <si>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</si>
  <si>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</si>
  <si>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</si>
  <si>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</si>
  <si>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</si>
  <si>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</si>
  <si>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</si>
  <si>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</si>
  <si>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</si>
  <si>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</si>
  <si>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</si>
  <si>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</si>
  <si>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</si>
  <si>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</si>
  <si>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</si>
  <si>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</si>
  <si>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</si>
  <si>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</si>
  <si>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</si>
  <si>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</si>
  <si>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</si>
  <si>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</si>
  <si>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</si>
  <si>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</si>
  <si>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</si>
  <si>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</si>
  <si>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</si>
  <si>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</si>
  <si>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</si>
  <si>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</si>
  <si>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</si>
  <si>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</si>
  <si>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</si>
  <si>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</si>
  <si>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</si>
  <si>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</si>
  <si>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</si>
  <si>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</si>
  <si>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</si>
  <si>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</si>
  <si>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</si>
  <si>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</si>
  <si>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</si>
  <si>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</si>
  <si>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</si>
  <si>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</si>
  <si>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</si>
  <si>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</si>
  <si>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</si>
  <si>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</si>
  <si>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</si>
  <si>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</si>
  <si>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</si>
  <si>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</si>
  <si>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</si>
  <si>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</si>
  <si>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</si>
  <si>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</si>
  <si>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</si>
  <si>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</si>
  <si>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</si>
  <si>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</si>
  <si>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</si>
  <si>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</si>
  <si>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</si>
  <si>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</si>
  <si>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</si>
  <si>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</si>
  <si>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</si>
  <si>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</si>
  <si>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</si>
  <si>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</si>
  <si>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</si>
  <si>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</si>
  <si>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</si>
  <si>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</si>
  <si>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</si>
  <si>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</si>
  <si>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</si>
  <si>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</si>
  <si>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</si>
  <si>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</si>
  <si>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</si>
  <si>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</si>
  <si>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</si>
  <si>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</si>
  <si>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</si>
  <si>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</si>
  <si>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</si>
  <si>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</si>
  <si>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</si>
  <si>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</si>
  <si>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</si>
  <si>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</si>
  <si>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</si>
  <si>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</si>
  <si>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</si>
  <si>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</si>
  <si>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</si>
  <si>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</si>
  <si>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</si>
  <si>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</si>
  <si>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</si>
  <si>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</si>
  <si>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</si>
  <si>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</si>
  <si>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</si>
  <si>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</si>
  <si>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</si>
  <si>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</si>
  <si>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</si>
  <si>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</si>
  <si>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</si>
  <si>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</si>
  <si>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</si>
  <si>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</si>
  <si>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</si>
  <si>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</si>
  <si>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</si>
  <si>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</si>
  <si>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</si>
  <si>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</si>
  <si>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</si>
  <si>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</si>
  <si>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</si>
  <si>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</si>
  <si>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</si>
  <si>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</si>
  <si>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</si>
  <si>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</si>
  <si>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</si>
  <si>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</si>
  <si>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</si>
  <si>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</si>
  <si>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</si>
  <si>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</si>
  <si>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</si>
  <si>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</si>
  <si>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</si>
  <si>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</si>
  <si>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</si>
  <si>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</si>
  <si>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</si>
  <si>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</si>
  <si>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</si>
  <si>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</si>
  <si>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</si>
  <si>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</si>
  <si>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</si>
  <si>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</si>
  <si>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</si>
  <si>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</si>
  <si>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</si>
  <si>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</si>
  <si>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</si>
  <si>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</si>
  <si>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</si>
  <si>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</si>
  <si>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</si>
  <si>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</si>
  <si>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</si>
  <si>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</si>
  <si>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</si>
  <si>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</si>
  <si>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</si>
  <si>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</si>
  <si>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</si>
  <si>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</si>
  <si>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</si>
  <si>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</si>
  <si>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</si>
  <si>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</si>
  <si>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</si>
  <si>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</si>
  <si>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</si>
  <si>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</si>
  <si>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</si>
  <si>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</si>
  <si>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</si>
  <si>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</si>
  <si>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</si>
  <si>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</si>
  <si>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</si>
  <si>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</si>
  <si>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</si>
  <si>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</si>
  <si>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</si>
  <si>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</si>
  <si>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</si>
  <si>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</si>
  <si>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</si>
  <si>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</si>
  <si>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</si>
  <si>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</si>
  <si>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</si>
  <si>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</si>
  <si>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</si>
  <si>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</si>
  <si>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</si>
  <si>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</si>
  <si>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</si>
  <si>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</si>
  <si>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</si>
  <si>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</si>
  <si>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</si>
  <si>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</si>
  <si>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</si>
  <si>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</si>
  <si>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</si>
  <si>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</si>
  <si>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</si>
  <si>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</si>
  <si>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</si>
  <si>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</si>
  <si>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</si>
  <si>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</si>
  <si>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</si>
  <si>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</si>
  <si>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</si>
  <si>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</si>
  <si>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</si>
  <si>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</si>
  <si>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</si>
  <si>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</si>
  <si>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</si>
  <si>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</si>
  <si>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</si>
  <si>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</si>
  <si>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</si>
  <si>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</si>
  <si>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</si>
  <si>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</si>
  <si>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</si>
  <si>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</si>
  <si>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</si>
  <si>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</si>
  <si>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</si>
  <si>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</si>
  <si>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</si>
  <si>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</si>
  <si>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</si>
  <si>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</si>
  <si>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</si>
  <si>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</si>
  <si>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</si>
  <si>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</si>
  <si>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</si>
  <si>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</si>
  <si>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</si>
  <si>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</si>
  <si>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</si>
  <si>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</si>
  <si>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</si>
  <si>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</si>
  <si>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</si>
  <si>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</si>
  <si>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</si>
  <si>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</si>
  <si>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</si>
  <si>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</si>
  <si>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</si>
  <si>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</si>
  <si>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</si>
  <si>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</si>
  <si>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</si>
  <si>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</si>
  <si>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</si>
  <si>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</si>
  <si>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</si>
  <si>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</si>
  <si>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</si>
  <si>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</si>
  <si>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</si>
  <si>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</si>
  <si>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</si>
  <si>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</si>
  <si>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</si>
  <si>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</si>
  <si>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</si>
  <si>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</si>
  <si>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</si>
  <si>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</si>
  <si>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</si>
  <si>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</si>
  <si>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</si>
  <si>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</si>
  <si>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</si>
  <si>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</si>
  <si>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</si>
  <si>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</si>
  <si>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</si>
  <si>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</si>
  <si>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</si>
  <si>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</si>
  <si>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</si>
  <si>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</si>
  <si>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</si>
  <si>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</si>
  <si>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</si>
  <si>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</si>
  <si>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</si>
  <si>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</si>
  <si>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</si>
  <si>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</si>
  <si>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</si>
  <si>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</si>
  <si>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</si>
  <si>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</si>
  <si>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</si>
  <si>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</si>
  <si>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</si>
  <si>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</si>
  <si>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</si>
  <si>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</si>
  <si>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</si>
  <si>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</si>
  <si>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</si>
  <si>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</si>
  <si>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</si>
  <si>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</si>
  <si>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</si>
  <si>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</si>
  <si>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</si>
  <si>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</si>
  <si>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</si>
  <si>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</si>
  <si>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</si>
  <si>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</si>
  <si>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</si>
  <si>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</si>
  <si>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</si>
  <si>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</si>
  <si>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</si>
  <si>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</si>
  <si>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</si>
  <si>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</si>
  <si>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</si>
  <si>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</si>
  <si>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</si>
  <si>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</si>
  <si>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</si>
  <si>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</si>
  <si>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</si>
  <si>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</si>
  <si>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</si>
  <si>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</si>
  <si>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</si>
  <si>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</si>
  <si>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</si>
  <si>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</si>
  <si>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</si>
  <si>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</si>
  <si>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</si>
  <si>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</si>
  <si>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</si>
  <si>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</si>
  <si>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</si>
  <si>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</si>
  <si>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</si>
  <si>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</si>
  <si>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</si>
  <si>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</si>
  <si>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</si>
  <si>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</si>
  <si>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</si>
  <si>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</si>
  <si>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</si>
  <si>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</si>
  <si>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</si>
  <si>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</si>
  <si>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</si>
  <si>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</si>
  <si>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</si>
  <si>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</si>
  <si>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</si>
  <si>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</si>
  <si>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</si>
  <si>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</si>
  <si>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</si>
  <si>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</si>
  <si>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</si>
  <si>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</si>
  <si>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</si>
  <si>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</si>
  <si>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</si>
  <si>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</si>
  <si>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</si>
  <si>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</si>
  <si>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</si>
  <si>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</si>
  <si>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</si>
  <si>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</si>
  <si>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</si>
  <si>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</si>
  <si>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</si>
  <si>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</si>
  <si>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</si>
  <si>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</si>
  <si>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</si>
  <si>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</si>
  <si>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</si>
  <si>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</si>
  <si>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</si>
  <si>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</si>
  <si>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</si>
  <si>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</si>
  <si>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</si>
  <si>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</si>
  <si>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</si>
  <si>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</si>
  <si>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</si>
  <si>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</si>
  <si>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</si>
  <si>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</si>
  <si>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</si>
  <si>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</si>
  <si>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</si>
  <si>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</si>
  <si>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</si>
  <si>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</si>
  <si>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</si>
  <si>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</si>
  <si>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</si>
  <si>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</si>
  <si>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</si>
  <si>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</si>
  <si>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</si>
  <si>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</si>
  <si>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</si>
  <si>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</si>
  <si>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</si>
  <si>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</si>
  <si>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</si>
  <si>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</si>
  <si>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</si>
  <si>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</si>
  <si>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</si>
  <si>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</si>
  <si>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</si>
  <si>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</si>
  <si>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</si>
  <si>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</si>
  <si>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</si>
  <si>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</si>
  <si>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</si>
  <si>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</si>
  <si>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</si>
  <si>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</si>
  <si>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</si>
  <si>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</si>
  <si>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</si>
  <si>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</si>
  <si>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</si>
  <si>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</si>
  <si>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</si>
  <si>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</si>
  <si>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</si>
  <si>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</si>
  <si>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</si>
  <si>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</si>
  <si>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</si>
  <si>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</si>
  <si>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</si>
  <si>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</si>
  <si>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</si>
  <si>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</si>
  <si>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</si>
  <si>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</si>
  <si>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</si>
  <si>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</si>
  <si>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</si>
  <si>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</si>
  <si>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</si>
  <si>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</si>
  <si>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</si>
  <si>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</si>
  <si>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</si>
  <si>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</si>
  <si>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</si>
  <si>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</si>
  <si>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</si>
  <si>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</si>
  <si>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</si>
  <si>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</si>
  <si>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</si>
  <si>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</si>
  <si>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</si>
  <si>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</si>
  <si>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</si>
  <si>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</si>
  <si>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</si>
  <si>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</si>
  <si>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</si>
  <si>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</si>
  <si>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</si>
  <si>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</si>
  <si>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</si>
  <si>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</si>
  <si>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</si>
  <si>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</si>
  <si>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</si>
  <si>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</si>
  <si>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</si>
  <si>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</si>
  <si>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</si>
  <si>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</si>
  <si>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</si>
  <si>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</si>
  <si>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</si>
  <si>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</si>
  <si>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</si>
  <si>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</si>
  <si>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</si>
  <si>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</si>
  <si>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</si>
  <si>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</si>
  <si>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</si>
  <si>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</si>
  <si>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</si>
  <si>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</si>
  <si>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</si>
  <si>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</si>
  <si>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</si>
  <si>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</si>
  <si>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</si>
  <si>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</si>
  <si>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</si>
  <si>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</si>
  <si>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</si>
  <si>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</si>
  <si>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</si>
  <si>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</si>
  <si>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</si>
  <si>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</si>
  <si>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</si>
  <si>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</si>
  <si>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</si>
  <si>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</si>
  <si>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</si>
  <si>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</si>
  <si>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</si>
  <si>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</si>
  <si>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</si>
  <si>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</si>
  <si>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</si>
  <si>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</si>
  <si>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</si>
  <si>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</si>
  <si>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</si>
  <si>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</si>
  <si>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</si>
  <si>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</si>
  <si>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</si>
  <si>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</si>
  <si>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</si>
  <si>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</si>
  <si>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</si>
  <si>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</si>
  <si>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</si>
  <si>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</si>
  <si>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</si>
  <si>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</si>
  <si>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</si>
  <si>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</si>
  <si>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</si>
  <si>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</si>
  <si>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</si>
  <si>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</si>
  <si>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</si>
  <si>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</si>
  <si>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</si>
  <si>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</si>
  <si>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</si>
  <si>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</si>
  <si>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</si>
  <si>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</si>
  <si>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</si>
  <si>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</si>
  <si>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</si>
  <si>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</si>
  <si>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</si>
  <si>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</si>
  <si>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</si>
  <si>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</si>
  <si>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</si>
  <si>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</si>
  <si>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</si>
  <si>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</si>
  <si>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</si>
  <si>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</si>
  <si>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</si>
  <si>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</si>
  <si>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</si>
  <si>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</si>
  <si>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</si>
  <si>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</si>
  <si>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</si>
  <si>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</si>
  <si>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</si>
  <si>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</si>
  <si>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</si>
  <si>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</si>
  <si>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</si>
  <si>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</si>
  <si>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</si>
  <si>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</si>
  <si>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</si>
  <si>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</si>
  <si>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</si>
  <si>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</si>
  <si>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</si>
  <si>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</si>
  <si>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</si>
  <si>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</si>
  <si>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</si>
  <si>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</si>
  <si>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</si>
  <si>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</si>
  <si>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</si>
  <si>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</si>
  <si>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</si>
  <si>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</si>
  <si>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</si>
  <si>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</si>
  <si>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</si>
  <si>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</si>
  <si>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</si>
  <si>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</si>
  <si>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</si>
  <si>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</si>
  <si>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</si>
  <si>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</si>
  <si>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</si>
  <si>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</si>
  <si>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</si>
  <si>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</si>
  <si>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</si>
  <si>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</si>
  <si>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</si>
  <si>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</si>
  <si>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</si>
  <si>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</si>
  <si>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</si>
  <si>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</si>
  <si>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</si>
  <si>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</si>
  <si>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</si>
  <si>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</si>
  <si>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</si>
  <si>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</si>
  <si>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</si>
  <si>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</si>
  <si>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</si>
  <si>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</si>
  <si>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</si>
  <si>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</si>
  <si>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</si>
  <si>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</si>
  <si>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</si>
  <si>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</si>
  <si>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</si>
  <si>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</si>
  <si>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</si>
  <si>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</si>
  <si>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</si>
  <si>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</si>
  <si>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</si>
  <si>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</si>
  <si>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</si>
  <si>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</si>
  <si>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</si>
  <si>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</si>
  <si>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</si>
  <si>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</si>
  <si>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</si>
  <si>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</si>
  <si>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</si>
  <si>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</si>
  <si>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</si>
  <si>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</si>
  <si>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</si>
  <si>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</si>
  <si>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</si>
  <si>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</si>
  <si>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</si>
  <si>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</si>
  <si>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</si>
  <si>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</si>
  <si>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</si>
  <si>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</si>
  <si>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</si>
  <si>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</si>
  <si>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</si>
  <si>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</si>
  <si>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</si>
  <si>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</si>
  <si>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</si>
  <si>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</si>
  <si>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</si>
  <si>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</si>
  <si>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</si>
  <si>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</si>
  <si>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</si>
  <si>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</si>
  <si>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</si>
  <si>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</si>
  <si>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</si>
  <si>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</si>
  <si>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</si>
  <si>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</si>
  <si>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</si>
  <si>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</si>
  <si>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</si>
  <si>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</si>
  <si>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</si>
  <si>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</si>
  <si>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</si>
  <si>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</si>
  <si>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</si>
  <si>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</si>
  <si>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</si>
  <si>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</si>
  <si>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</si>
  <si>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</si>
  <si>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</si>
  <si>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</si>
  <si>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</si>
  <si>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</si>
  <si>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</si>
  <si>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</si>
  <si>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</si>
  <si>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</si>
  <si>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</si>
  <si>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</si>
  <si>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</si>
  <si>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</si>
  <si>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</si>
  <si>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</si>
  <si>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</si>
  <si>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</si>
  <si>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</si>
  <si>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</si>
  <si>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</si>
  <si>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</si>
  <si>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</si>
  <si>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</si>
  <si>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</si>
  <si>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</si>
  <si>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</si>
  <si>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</si>
  <si>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</si>
  <si>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</si>
  <si>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</si>
  <si>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</si>
  <si>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</si>
  <si>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</si>
  <si>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</si>
  <si>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</si>
  <si>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</si>
  <si>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</si>
  <si>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</si>
  <si>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</si>
  <si>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</si>
  <si>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</si>
  <si>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</si>
  <si>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</si>
  <si>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</si>
  <si>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</si>
  <si>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</si>
  <si>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</si>
  <si>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</si>
  <si>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</si>
  <si>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</si>
  <si>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</si>
  <si>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</si>
  <si>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</si>
  <si>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</si>
  <si>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</si>
  <si>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</si>
  <si>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</si>
  <si>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</si>
  <si>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</si>
  <si>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</si>
  <si>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</si>
  <si>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</si>
  <si>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</si>
  <si>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</si>
  <si>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</si>
  <si>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</si>
  <si>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</si>
  <si>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</si>
  <si>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</si>
  <si>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</si>
  <si>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</si>
  <si>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</si>
  <si>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</si>
  <si>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</si>
  <si>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</si>
  <si>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</si>
  <si>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</si>
  <si>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</si>
  <si>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</si>
  <si>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</si>
  <si>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</si>
  <si>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</si>
  <si>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</si>
  <si>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</si>
  <si>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</si>
  <si>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</si>
  <si>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</si>
  <si>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</si>
  <si>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</si>
  <si>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</si>
  <si>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</si>
  <si>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</si>
  <si>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</si>
  <si>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</si>
  <si>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</si>
  <si>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</si>
  <si>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</si>
  <si>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</si>
  <si>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</si>
  <si>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</si>
  <si>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</si>
  <si>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</si>
  <si>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</si>
  <si>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</si>
  <si>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</si>
  <si>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</si>
  <si>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</si>
  <si>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</si>
  <si>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</si>
  <si>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</si>
  <si>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</si>
  <si>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</si>
  <si>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</si>
  <si>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</si>
  <si>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</si>
  <si>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</si>
  <si>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</si>
  <si>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</si>
  <si>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</si>
  <si>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</si>
  <si>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</si>
  <si>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</si>
  <si>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</si>
  <si>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</si>
  <si>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</si>
  <si>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</si>
  <si>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</si>
  <si>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</si>
  <si>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</si>
  <si>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</si>
  <si>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</si>
  <si>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</si>
  <si>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</si>
  <si>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</si>
  <si>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</si>
  <si>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</si>
  <si>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</si>
  <si>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</si>
  <si>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</si>
  <si>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</si>
  <si>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</si>
  <si>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</si>
  <si>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</si>
  <si>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</si>
  <si>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</si>
  <si>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</si>
  <si>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</si>
  <si>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</si>
  <si>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</si>
  <si>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</si>
  <si>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</si>
  <si>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</si>
  <si>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</si>
  <si>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</si>
  <si>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</si>
  <si>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</si>
  <si>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</si>
  <si>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</si>
  <si>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</si>
  <si>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</si>
  <si>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</si>
  <si>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</si>
  <si>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</si>
  <si>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</si>
  <si>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</si>
  <si>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</si>
  <si>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</si>
  <si>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</si>
  <si>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</si>
  <si>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</si>
  <si>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</si>
  <si>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</si>
  <si>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</si>
  <si>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</si>
  <si>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</si>
  <si>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</si>
  <si>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</si>
  <si>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</si>
  <si>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</si>
  <si>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</si>
  <si>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</si>
  <si>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</si>
  <si>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</si>
  <si>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</si>
  <si>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</si>
  <si>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</si>
  <si>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</si>
  <si>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</si>
  <si>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</si>
  <si>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</si>
  <si>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</si>
  <si>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</si>
  <si>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</si>
  <si>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</si>
  <si>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</si>
  <si>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</si>
  <si>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</si>
  <si>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</si>
  <si>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</si>
  <si>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</si>
  <si>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</si>
  <si>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</si>
  <si>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</si>
  <si>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</si>
  <si>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</si>
  <si>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</si>
  <si>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</si>
  <si>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</si>
  <si>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</si>
  <si>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</si>
  <si>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</si>
  <si>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</si>
  <si>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</si>
  <si>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</si>
  <si>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</si>
  <si>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</si>
  <si>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</si>
  <si>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</si>
  <si>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</si>
  <si>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</si>
  <si>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</si>
  <si>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</si>
  <si>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</si>
  <si>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</si>
  <si>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</si>
  <si>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</si>
  <si>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</si>
  <si>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</si>
  <si>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</si>
  <si>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</si>
  <si>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</si>
  <si>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</si>
  <si>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</si>
  <si>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</si>
  <si>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</si>
  <si>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</si>
  <si>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</si>
  <si>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</si>
  <si>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</si>
  <si>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</si>
  <si>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</si>
  <si>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</si>
  <si>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</si>
  <si>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</si>
  <si>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</si>
  <si>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</si>
  <si>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</si>
  <si>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</si>
  <si>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</si>
  <si>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</si>
  <si>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</si>
  <si>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</si>
  <si>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</si>
  <si>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</si>
  <si>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</si>
  <si>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</si>
  <si>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</si>
  <si>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</si>
  <si>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</si>
  <si>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</si>
  <si>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</si>
  <si>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</si>
  <si>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</si>
  <si>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</si>
  <si>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</si>
  <si>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</si>
  <si>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</si>
  <si>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</si>
  <si>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</si>
  <si>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</si>
  <si>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</si>
  <si>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</si>
  <si>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</si>
  <si>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</si>
  <si>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</si>
  <si>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</si>
  <si>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</si>
  <si>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</si>
  <si>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</si>
  <si>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ST. CLAIR</t>
  </si>
  <si>
    <t>2465 AMANN DR.</t>
  </si>
  <si>
    <t>BELLEVILLE</t>
  </si>
  <si>
    <t>BUILDING AMERICA BONDS, SERIES 2009A</t>
  </si>
  <si>
    <t>BUILDING AMERICA BONDS, SERIES 2009B</t>
  </si>
  <si>
    <t>GO REFUNDING SCHOOL BONDS, SERIES 2017</t>
  </si>
  <si>
    <t>SUMMER ONLY - 2017 ILLINOIS CENTER FOR AUTISM</t>
  </si>
  <si>
    <t>FREEBURG ELEMENTARY #70, BASSC, ADD'L BELOW</t>
  </si>
  <si>
    <t>BELLEVILLE AREA SPECIAL SERVICES COOPERATIVE (BASSC)</t>
  </si>
  <si>
    <t>EXPRESS MEDICAL TRANSPORT</t>
  </si>
  <si>
    <t>R9-14 A/C 1993 ED FUND $110467 EXTENDED SCHOOL FEES</t>
  </si>
  <si>
    <t>R9-14 A/C 1999 ED FUND - SAFB GRANT, OTHER</t>
  </si>
  <si>
    <t>R9-14 A/C 1999 O&amp;M FUND - OTHER</t>
  </si>
  <si>
    <t>R9-14 A/C 1999 TRANSPORTATION FUND - OTHER</t>
  </si>
  <si>
    <t>R9-14 A/C 1999 TORT FUND - WORKER'S COMP REFUND</t>
  </si>
  <si>
    <t>R9-14 A/C 3999 ED FUND - OTHER</t>
  </si>
  <si>
    <t>R9-14 A/C 4299 ED FUND - COMMODITIES</t>
  </si>
  <si>
    <t>U.S. DEPARTMENT OF EDUCATION:</t>
  </si>
  <si>
    <t>PASS THROUGH FROM THE ILLINOIS STATE BOARD OF EDUCATION:</t>
  </si>
  <si>
    <t>84.010A</t>
  </si>
  <si>
    <t>2016-4300-00</t>
  </si>
  <si>
    <t>2017-4300-00</t>
  </si>
  <si>
    <t>TITLE II - TEACHER QUALITY</t>
  </si>
  <si>
    <t>84.367A</t>
  </si>
  <si>
    <t>2016-4932-00</t>
  </si>
  <si>
    <t>2017-4932-00</t>
  </si>
  <si>
    <t>PASS THROUGH BASSC:</t>
  </si>
  <si>
    <t>2016-4620</t>
  </si>
  <si>
    <t>2017-4620</t>
  </si>
  <si>
    <t>U.S. DEPARTMENT OF AGRICULTURE:</t>
  </si>
  <si>
    <t>DIRECT PROGRAMS:</t>
  </si>
  <si>
    <t>TITLE VIII - IMPACT AID</t>
  </si>
  <si>
    <t>23-IL-2015</t>
  </si>
  <si>
    <t>23-IL-2016</t>
  </si>
  <si>
    <t>23-IL-2017</t>
  </si>
  <si>
    <t>TOTAL U.S. DEPARTMENT OF EDUCATION</t>
  </si>
  <si>
    <t>U.S. DEPARTMENT OF HEALTH AND HUMAN SERVICES:</t>
  </si>
  <si>
    <t>MEDICAID MATCHING</t>
  </si>
  <si>
    <t>TOTAL U.S. DEPARTMENT OF AGRICULTURE</t>
  </si>
  <si>
    <t>2016-4210-00</t>
  </si>
  <si>
    <t>2017-4210-00</t>
  </si>
  <si>
    <t>2016-4220-00</t>
  </si>
  <si>
    <t>2017-4220-00</t>
  </si>
  <si>
    <t>2017-4299-00</t>
  </si>
  <si>
    <t>U.S. DEPARTMENT OF DEFENSE:</t>
  </si>
  <si>
    <t>TOTAL FEDERAL PROGRAMS</t>
  </si>
  <si>
    <t>INFORMATIONAL ONLY:</t>
  </si>
  <si>
    <t>TOTAL CFDA 84.010A</t>
  </si>
  <si>
    <t>TOTAL CFDA 84.367A</t>
  </si>
  <si>
    <t>TOTAL CFDA 84.027</t>
  </si>
  <si>
    <t>TOTAL CFDA 84.041</t>
  </si>
  <si>
    <t>TOTAL CFDA 10.555</t>
  </si>
  <si>
    <t>TOTAL CFDA 10.553</t>
  </si>
  <si>
    <t>TOTAL CFDA 93.778</t>
  </si>
  <si>
    <t>TOTAL OF ALL CFDAS</t>
  </si>
  <si>
    <t>Of the federal expenditures presented in the schedule, Belle Valley SD No. 119 provided federal awards to subrecipients as follows:</t>
  </si>
  <si>
    <t>NONE</t>
  </si>
  <si>
    <t>ADVERSE</t>
  </si>
  <si>
    <t>UNMODIFIED</t>
  </si>
  <si>
    <t>VALUE OF COMMODITIES</t>
  </si>
  <si>
    <t>BUILDING AMERICA BOND INTEREST</t>
  </si>
  <si>
    <t>2016-4600</t>
  </si>
  <si>
    <t>2017-4625-00</t>
  </si>
  <si>
    <t>84.027A</t>
  </si>
  <si>
    <t>TOTAL CFDA 84.027A</t>
  </si>
  <si>
    <t>The accompanying Schedule of Expenditures of Federal Awards includes the federal grant activity of Belle Valley School District No. 119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</si>
  <si>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NATIONAL SCHOOL LUNCH PROGRAM   </t>
  </si>
  <si>
    <t xml:space="preserve">SCHOOL BREAKFAST PROGRAM   </t>
  </si>
  <si>
    <t xml:space="preserve">COMMODITIES (NON-CASH ASSISTANCE)   </t>
  </si>
  <si>
    <t>TITLE I - LOW INCOME    (M)</t>
  </si>
  <si>
    <t>I.D.E.A. PART B THROUGH 94-142 FLOW THROUGH(M)</t>
  </si>
  <si>
    <t>I.D.E.A. PART B THROUGH 94-142 PRESCHOOL       (M)</t>
  </si>
  <si>
    <t>PASS THROUGH STATE OF ILLINOIS DEPARTMENT OF HEALTHCARE AND FAMILY SERVICES:</t>
  </si>
  <si>
    <t>The following amounts were expended in the form of non-cash assistance by Belle Valley School District No. 119 and should be included in the Schedule of Expenditures of Federal Awards:</t>
  </si>
  <si>
    <t>TITLE I - LOW INCOME</t>
  </si>
  <si>
    <t>I.D.E.A. PART B</t>
  </si>
  <si>
    <t>RDGALE@BV119.NET</t>
  </si>
  <si>
    <t>FED.SP. ED. I.D.E.A. ROOM &amp; BOARD                       (M)</t>
  </si>
  <si>
    <t>Belle Valley SD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</si>
</sst>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0" fontId="95" fillId="0" borderId="108" xfId="14" applyFont="1" applyBorder="1" applyProtection="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78507C28-2459-457C-88F9-54649DC7CD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0" t="s">
        <v>466</v>
      </c>
      <c r="J1" s="2141"/>
      <c r="K1" s="2141"/>
      <c r="L1" s="2141"/>
      <c r="M1" s="2141"/>
      <c r="N1" s="2141"/>
      <c r="O1" s="2141"/>
      <c r="P1" s="2141"/>
      <c r="Q1" s="2141"/>
      <c r="R1" s="2141"/>
      <c r="S1" s="2141"/>
    </row>
    <row r="2" spans="1:28" ht="12" customHeight="1" x14ac:dyDescent="0.2">
      <c r="A2" s="201" t="s">
        <v>1869</v>
      </c>
      <c r="D2" s="202"/>
      <c r="I2" s="2142" t="s">
        <v>1133</v>
      </c>
      <c r="J2" s="2141"/>
      <c r="K2" s="2141"/>
      <c r="L2" s="2141"/>
      <c r="M2" s="2141"/>
      <c r="N2" s="2141"/>
      <c r="O2" s="2141"/>
      <c r="P2" s="2141"/>
      <c r="Q2" s="2141"/>
      <c r="R2" s="2141"/>
      <c r="S2" s="2141"/>
    </row>
    <row r="3" spans="1:28" ht="12" customHeight="1" x14ac:dyDescent="0.2">
      <c r="A3" s="1815" t="s">
        <v>1951</v>
      </c>
      <c r="B3" s="1816"/>
      <c r="C3" s="1816"/>
      <c r="D3" s="181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1" t="s">
        <v>2093</v>
      </c>
      <c r="C5" s="178" t="s">
        <v>1061</v>
      </c>
      <c r="D5" s="362"/>
      <c r="E5" s="362"/>
      <c r="H5" s="192"/>
      <c r="I5" s="2150" t="s">
        <v>769</v>
      </c>
      <c r="J5" s="2149"/>
      <c r="K5" s="2149"/>
      <c r="L5" s="2149"/>
      <c r="M5" s="2149"/>
      <c r="N5" s="2149"/>
      <c r="O5" s="2149"/>
      <c r="P5" s="2149"/>
      <c r="Q5" s="2149"/>
      <c r="R5" s="2149"/>
      <c r="S5" s="2149"/>
    </row>
    <row r="6" spans="1:28" ht="14.1" customHeight="1" x14ac:dyDescent="0.2">
      <c r="B6" s="441"/>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701" t="s">
        <v>2093</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4">
        <v>50082119002</v>
      </c>
      <c r="B13" s="2175"/>
      <c r="C13" s="2175"/>
      <c r="D13" s="2175"/>
      <c r="E13" s="2175"/>
      <c r="F13" s="2175"/>
      <c r="G13" s="2175"/>
      <c r="H13" s="2176"/>
      <c r="I13" s="184"/>
      <c r="J13" s="183"/>
      <c r="K13" s="181"/>
      <c r="L13" s="183"/>
      <c r="M13" s="183"/>
      <c r="N13" s="183"/>
      <c r="O13" s="183"/>
      <c r="P13" s="183"/>
      <c r="Q13" s="183"/>
      <c r="R13" s="183"/>
      <c r="S13" s="183"/>
      <c r="T13" s="2179" t="s">
        <v>2094</v>
      </c>
      <c r="U13" s="2180"/>
      <c r="V13" s="2180"/>
      <c r="W13" s="2180"/>
      <c r="X13" s="2180"/>
      <c r="Y13" s="2181"/>
      <c r="Z13" s="2181"/>
      <c r="AA13" s="21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8" t="s">
        <v>2103</v>
      </c>
      <c r="B15" s="2177"/>
      <c r="C15" s="2177"/>
      <c r="D15" s="2177"/>
      <c r="E15" s="2177"/>
      <c r="F15" s="2177"/>
      <c r="G15" s="2177"/>
      <c r="H15" s="2178"/>
      <c r="T15" s="2109" t="s">
        <v>2095</v>
      </c>
      <c r="U15" s="2130"/>
      <c r="V15" s="2130"/>
      <c r="W15" s="2130"/>
      <c r="X15" s="2130"/>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2181</v>
      </c>
      <c r="B17" s="2135"/>
      <c r="C17" s="2135"/>
      <c r="D17" s="2135"/>
      <c r="E17" s="2135"/>
      <c r="F17" s="2135"/>
      <c r="G17" s="2135"/>
      <c r="H17" s="2160"/>
      <c r="T17" s="2188" t="s">
        <v>2096</v>
      </c>
      <c r="U17" s="2189"/>
      <c r="V17" s="2189"/>
      <c r="W17" s="2189"/>
      <c r="X17" s="2189"/>
      <c r="Y17" s="2189"/>
      <c r="Z17" s="2189"/>
      <c r="AA17" s="2190"/>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3" t="s">
        <v>766</v>
      </c>
      <c r="AA18" s="200"/>
    </row>
    <row r="19" spans="1:27" ht="13.5" customHeight="1" x14ac:dyDescent="0.2">
      <c r="A19" s="2128" t="s">
        <v>2104</v>
      </c>
      <c r="B19" s="2126"/>
      <c r="C19" s="2126"/>
      <c r="D19" s="2126"/>
      <c r="E19" s="2126"/>
      <c r="F19" s="2126"/>
      <c r="G19" s="2126"/>
      <c r="H19" s="2108"/>
      <c r="I19" s="183"/>
      <c r="J19" s="377"/>
      <c r="K19" s="194"/>
      <c r="L19" s="192"/>
      <c r="M19" s="651" t="s">
        <v>355</v>
      </c>
      <c r="P19" s="180"/>
      <c r="Q19" s="180"/>
      <c r="R19" s="180"/>
      <c r="S19" s="184"/>
      <c r="T19" s="2128" t="s">
        <v>2097</v>
      </c>
      <c r="U19" s="2107"/>
      <c r="V19" s="2107"/>
      <c r="W19" s="2108"/>
      <c r="X19" s="2125" t="s">
        <v>2098</v>
      </c>
      <c r="Y19" s="2187"/>
      <c r="Z19" s="2185">
        <v>62002</v>
      </c>
      <c r="AA19" s="21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6" t="s">
        <v>2105</v>
      </c>
      <c r="B21" s="2107"/>
      <c r="C21" s="2107"/>
      <c r="D21" s="2107"/>
      <c r="E21" s="2107"/>
      <c r="F21" s="2107"/>
      <c r="G21" s="2107"/>
      <c r="H21" s="2108"/>
      <c r="I21" s="2154" t="s">
        <v>767</v>
      </c>
      <c r="J21" s="2149"/>
      <c r="K21" s="2149"/>
      <c r="L21" s="2149"/>
      <c r="M21" s="2149"/>
      <c r="N21" s="2149"/>
      <c r="O21" s="2149"/>
      <c r="P21" s="2149"/>
      <c r="Q21" s="2149"/>
      <c r="R21" s="2149"/>
      <c r="S21" s="2155"/>
      <c r="T21" s="2134" t="s">
        <v>2099</v>
      </c>
      <c r="U21" s="2194"/>
      <c r="V21" s="2194"/>
      <c r="W21" s="2194"/>
      <c r="X21" s="2199" t="s">
        <v>2100</v>
      </c>
      <c r="Y21" s="2197"/>
      <c r="Z21" s="2197"/>
      <c r="AA21" s="2198"/>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1903</v>
      </c>
      <c r="U22" s="271"/>
      <c r="V22" s="341"/>
      <c r="W22" s="271"/>
      <c r="X22" s="1914" t="s">
        <v>1574</v>
      </c>
      <c r="Z22" s="199"/>
      <c r="AA22" s="200"/>
    </row>
    <row r="23" spans="1:27" ht="13.5" customHeight="1" x14ac:dyDescent="0.2">
      <c r="A23" s="2151" t="s">
        <v>2179</v>
      </c>
      <c r="B23" s="2152"/>
      <c r="C23" s="2152"/>
      <c r="D23" s="2152"/>
      <c r="E23" s="2152"/>
      <c r="F23" s="2152"/>
      <c r="G23" s="2152"/>
      <c r="H23" s="2153"/>
      <c r="T23" s="2134" t="s">
        <v>2102</v>
      </c>
      <c r="U23" s="2194"/>
      <c r="V23" s="2194"/>
      <c r="W23" s="2194"/>
      <c r="X23" s="2196">
        <v>43101</v>
      </c>
      <c r="Y23" s="2197"/>
      <c r="Z23" s="2197"/>
      <c r="AA23" s="2198"/>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6">
        <v>62220</v>
      </c>
      <c r="B25" s="2107"/>
      <c r="C25" s="2107"/>
      <c r="D25" s="2107"/>
      <c r="E25" s="2107"/>
      <c r="F25" s="2107"/>
      <c r="G25" s="2107"/>
      <c r="H25" s="2108"/>
      <c r="I25" s="652"/>
      <c r="J25" s="203"/>
      <c r="K25" s="203"/>
      <c r="L25" s="203"/>
      <c r="M25" s="203"/>
      <c r="N25" s="203"/>
      <c r="O25" s="203"/>
      <c r="P25" s="203"/>
      <c r="Q25" s="203"/>
      <c r="R25" s="203"/>
      <c r="S25" s="204"/>
      <c r="T25" s="2191" t="s">
        <v>2101</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7" t="s">
        <v>1896</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4"/>
      <c r="J30" s="1701"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2093</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4"/>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c r="B42" s="2107"/>
      <c r="C42" s="2108"/>
      <c r="D42" s="2125"/>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zoomScaleNormal="100" workbookViewId="0">
      <selection activeCell="I31" sqref="I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Roman,Regular"BELLE VALLEY SCHOOL DISTRICT NO. 119</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2094</v>
      </c>
      <c r="D114" s="220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1589</v>
      </c>
      <c r="D117" s="2205"/>
      <c r="E117" s="2206"/>
      <c r="F117" s="2206"/>
      <c r="G117" s="2206"/>
      <c r="H117" s="2206"/>
      <c r="I117" s="1483"/>
    </row>
    <row r="118" spans="1:9" s="32" customFormat="1" ht="24" customHeight="1" x14ac:dyDescent="0.2">
      <c r="A118" s="1522"/>
      <c r="B118" s="1522"/>
      <c r="C118" s="1522"/>
      <c r="D118" s="1409"/>
      <c r="E118" s="1538"/>
      <c r="F118" s="2105">
        <v>42989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0.75" bottom="0.5" header="0.5" footer="0.5"/>
  <pageSetup scale="48" firstPageNumber="2" orientation="portrait" r:id="rId1"/>
  <headerFooter>
    <oddHeader>&amp;C&amp;"Times New Roman,Regular"BELLE VALLEY SCHOOL DISTRICT NO. 119</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8">
        <v>90349628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1.9900000000000001E-2</v>
      </c>
      <c r="E10" s="99" t="s">
        <v>1164</v>
      </c>
      <c r="F10" s="468">
        <v>3.5000000000000001E-3</v>
      </c>
      <c r="G10" s="99" t="s">
        <v>1164</v>
      </c>
      <c r="H10" s="468">
        <v>1.1999999999999999E-3</v>
      </c>
      <c r="I10" s="99" t="s">
        <v>1165</v>
      </c>
      <c r="J10" s="469">
        <f>ROUND(D10+F10+H10,5)</f>
        <v>2.46E-2</v>
      </c>
      <c r="K10" s="92"/>
      <c r="L10" s="468">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9029682</v>
      </c>
      <c r="E16" s="99"/>
      <c r="F16" s="81">
        <f>SUM('Acct Summary 7-8'!C17,'Acct Summary 7-8'!D17,'Acct Summary 7-8'!F17)</f>
        <v>8814890</v>
      </c>
      <c r="G16" s="99"/>
      <c r="H16" s="81">
        <f>SUM(D16-F16)</f>
        <v>214792</v>
      </c>
      <c r="I16" s="92"/>
      <c r="J16" s="81">
        <f>SUM('Acct Summary 7-8'!C81,'Acct Summary 7-8'!D81,'Acct Summary 7-8'!F81,'Acct Summary 7-8'!I81)</f>
        <v>6772734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2093</v>
      </c>
      <c r="C31" s="403" t="s">
        <v>670</v>
      </c>
      <c r="D31" s="62" t="s">
        <v>1239</v>
      </c>
      <c r="E31" s="92"/>
      <c r="F31" s="92"/>
      <c r="G31" s="100"/>
      <c r="H31" s="252">
        <f>IF(B31="X",(J7*0.069),IF(B32="X",(J7*0.138),"Enter x in a.or b."))</f>
        <v>6234124.3320000004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34460000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Roman,Regular"BELLE VALLEY SCHOOL DISTRICT NO. 119</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1958</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Belle Valley SD 119</v>
      </c>
      <c r="E7" s="135"/>
      <c r="G7" s="136"/>
      <c r="H7" s="137"/>
      <c r="I7" s="137"/>
      <c r="J7" s="137"/>
      <c r="K7" s="137"/>
      <c r="L7"/>
      <c r="M7"/>
      <c r="N7"/>
      <c r="O7"/>
      <c r="P7"/>
    </row>
    <row r="8" spans="1:18" ht="12.75" x14ac:dyDescent="0.2">
      <c r="A8"/>
      <c r="B8"/>
      <c r="C8" s="133" t="s">
        <v>1316</v>
      </c>
      <c r="D8" s="138">
        <f>COVER!A13</f>
        <v>50082119002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6772734</v>
      </c>
      <c r="I12" s="1151"/>
      <c r="J12" s="1151"/>
      <c r="K12" s="1152">
        <f>TRUNC((H12/H13*100000),5)/100000</f>
        <v>0.75005232740000005</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9029682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8814890</v>
      </c>
      <c r="I17" s="1151"/>
      <c r="J17" s="1157"/>
      <c r="K17" s="1152">
        <f>TRUNC((H17/H18*100000),5)/100000</f>
        <v>0.97621267280000001</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9029682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6771485</v>
      </c>
      <c r="I24" s="676"/>
      <c r="J24" s="676"/>
      <c r="K24" s="1161">
        <f>TRUNC(((H24/H25*100000)/100000),2)</f>
        <v>276.54000000000002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24485.805560000001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1889210.7214800001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34460000</v>
      </c>
      <c r="I32" s="1159"/>
      <c r="J32" s="1159"/>
      <c r="K32" s="1161">
        <f>TRUNC(100-((((H32/H33*100))*100)/100),2)</f>
        <v>-452.76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6234124.3320000004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Roman,Regular"BELLE VALLEY SCHOOL DISTRICT NO. 119</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23" sqref="A23:K2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5611920</v>
      </c>
      <c r="D4" s="408">
        <v>398877</v>
      </c>
      <c r="E4" s="408">
        <v>376262</v>
      </c>
      <c r="F4" s="408">
        <v>12959</v>
      </c>
      <c r="G4" s="408">
        <v>729241</v>
      </c>
      <c r="H4" s="408"/>
      <c r="I4" s="408">
        <v>747729</v>
      </c>
      <c r="J4" s="432">
        <v>474893</v>
      </c>
      <c r="K4" s="408">
        <v>266879</v>
      </c>
      <c r="L4" s="408">
        <v>88580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1249</v>
      </c>
      <c r="D12" s="408"/>
      <c r="E12" s="408"/>
      <c r="F12" s="408"/>
      <c r="G12" s="408"/>
      <c r="H12" s="408"/>
      <c r="I12" s="408"/>
      <c r="J12" s="432"/>
      <c r="K12" s="408"/>
      <c r="L12" s="408"/>
      <c r="M12" s="478"/>
      <c r="N12" s="478"/>
    </row>
    <row r="13" spans="1:14" ht="13.5" customHeight="1" thickBot="1" x14ac:dyDescent="0.25">
      <c r="A13" s="460" t="s">
        <v>730</v>
      </c>
      <c r="B13" s="453"/>
      <c r="C13" s="681">
        <f>SUM(C4:C12)</f>
        <v>5613169</v>
      </c>
      <c r="D13" s="681">
        <f t="shared" ref="D13:L13" si="0">SUM(D4:D12)</f>
        <v>398877</v>
      </c>
      <c r="E13" s="681">
        <f t="shared" si="0"/>
        <v>376262</v>
      </c>
      <c r="F13" s="681">
        <f t="shared" si="0"/>
        <v>12959</v>
      </c>
      <c r="G13" s="681">
        <f t="shared" si="0"/>
        <v>729241</v>
      </c>
      <c r="H13" s="681">
        <f t="shared" si="0"/>
        <v>0</v>
      </c>
      <c r="I13" s="681">
        <f t="shared" si="0"/>
        <v>747729</v>
      </c>
      <c r="J13" s="681">
        <f t="shared" si="0"/>
        <v>474893</v>
      </c>
      <c r="K13" s="681">
        <f t="shared" si="0"/>
        <v>266879</v>
      </c>
      <c r="L13" s="681">
        <f t="shared" si="0"/>
        <v>88580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1086741</v>
      </c>
      <c r="N16" s="711"/>
    </row>
    <row r="17" spans="1:14" s="696" customFormat="1" ht="12.75" customHeight="1" x14ac:dyDescent="0.2">
      <c r="A17" s="710" t="s">
        <v>1693</v>
      </c>
      <c r="B17" s="538">
        <v>230</v>
      </c>
      <c r="C17" s="503"/>
      <c r="D17" s="503"/>
      <c r="E17" s="503"/>
      <c r="F17" s="503"/>
      <c r="G17" s="503"/>
      <c r="H17" s="503"/>
      <c r="I17" s="503"/>
      <c r="J17" s="503"/>
      <c r="K17" s="503"/>
      <c r="L17" s="503"/>
      <c r="M17" s="432">
        <v>32227693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912716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376262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34083738</v>
      </c>
    </row>
    <row r="23" spans="1:14" ht="13.5" customHeight="1" thickBot="1" x14ac:dyDescent="0.25">
      <c r="A23" s="460" t="s">
        <v>729</v>
      </c>
      <c r="B23" s="716"/>
      <c r="C23" s="429"/>
      <c r="D23" s="429"/>
      <c r="E23" s="429"/>
      <c r="F23" s="429"/>
      <c r="G23" s="429"/>
      <c r="H23" s="429"/>
      <c r="I23" s="429"/>
      <c r="J23" s="429"/>
      <c r="K23" s="429"/>
      <c r="L23" s="429"/>
      <c r="M23" s="685">
        <f>SUM(M15:M22)</f>
        <v>34227150</v>
      </c>
      <c r="N23" s="685">
        <f>SUM(N21:N22)</f>
        <v>34460000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88580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88580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34460000</v>
      </c>
    </row>
    <row r="37" spans="1:14" ht="13.5" thickBot="1" x14ac:dyDescent="0.25">
      <c r="A37" s="460" t="s">
        <v>739</v>
      </c>
      <c r="B37" s="716"/>
      <c r="C37" s="503"/>
      <c r="D37" s="503"/>
      <c r="E37" s="503"/>
      <c r="F37" s="503"/>
      <c r="G37" s="503"/>
      <c r="H37" s="503"/>
      <c r="I37" s="503"/>
      <c r="J37" s="503"/>
      <c r="K37" s="503"/>
      <c r="L37" s="510"/>
      <c r="M37" s="429"/>
      <c r="N37" s="685">
        <f>SUM(N36:N36)</f>
        <v>34460000</v>
      </c>
    </row>
    <row r="38" spans="1:14" customFormat="1" ht="13.5" customHeight="1" thickTop="1" x14ac:dyDescent="0.2">
      <c r="A38" s="620" t="s">
        <v>485</v>
      </c>
      <c r="B38" s="538">
        <v>714</v>
      </c>
      <c r="C38" s="719">
        <v>104808</v>
      </c>
      <c r="D38" s="719"/>
      <c r="E38" s="719"/>
      <c r="F38" s="719"/>
      <c r="G38" s="719">
        <v>344887</v>
      </c>
      <c r="H38" s="719"/>
      <c r="I38" s="719"/>
      <c r="J38" s="718"/>
      <c r="K38" s="719"/>
      <c r="L38" s="1090"/>
      <c r="M38" s="686"/>
      <c r="N38" s="686"/>
    </row>
    <row r="39" spans="1:14" customFormat="1" ht="13.5" customHeight="1" x14ac:dyDescent="0.2">
      <c r="A39" s="620" t="s">
        <v>398</v>
      </c>
      <c r="B39" s="538">
        <v>730</v>
      </c>
      <c r="C39" s="719">
        <v>5508361</v>
      </c>
      <c r="D39" s="719">
        <v>398877</v>
      </c>
      <c r="E39" s="719">
        <v>376262</v>
      </c>
      <c r="F39" s="719">
        <v>12959</v>
      </c>
      <c r="G39" s="719">
        <v>384354</v>
      </c>
      <c r="H39" s="719"/>
      <c r="I39" s="719">
        <v>747729</v>
      </c>
      <c r="J39" s="718">
        <v>474893</v>
      </c>
      <c r="K39" s="719">
        <v>266879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34227150</v>
      </c>
      <c r="N40" s="686"/>
    </row>
    <row r="41" spans="1:14" ht="13.5" customHeight="1" thickBot="1" x14ac:dyDescent="0.25">
      <c r="A41" s="460" t="s">
        <v>741</v>
      </c>
      <c r="B41" s="451"/>
      <c r="C41" s="481">
        <f>(SUM(C34,C37,C38,C39))</f>
        <v>5613169</v>
      </c>
      <c r="D41" s="481">
        <f t="shared" ref="D41:L41" si="2">SUM(D34,D37,D38:D39)</f>
        <v>398877</v>
      </c>
      <c r="E41" s="481">
        <f t="shared" si="2"/>
        <v>376262</v>
      </c>
      <c r="F41" s="481">
        <f t="shared" si="2"/>
        <v>12959</v>
      </c>
      <c r="G41" s="481">
        <f t="shared" si="2"/>
        <v>729241</v>
      </c>
      <c r="H41" s="481">
        <f t="shared" si="2"/>
        <v>0</v>
      </c>
      <c r="I41" s="481">
        <f t="shared" si="2"/>
        <v>747729</v>
      </c>
      <c r="J41" s="481">
        <f t="shared" si="2"/>
        <v>474893</v>
      </c>
      <c r="K41" s="481">
        <f t="shared" si="2"/>
        <v>266879</v>
      </c>
      <c r="L41" s="481">
        <f t="shared" si="2"/>
        <v>88580</v>
      </c>
      <c r="M41" s="481">
        <f>SUM(M40)</f>
        <v>34227150</v>
      </c>
      <c r="N41" s="481">
        <f>SUM(N37)</f>
        <v>34460000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Roman,Regular"BELLE VALLEY SCHOOL DISTRICT NO. 119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activeCell="R70" sqref="R70"/>
      <selection pane="bottomLeft" activeCell="H74" sqref="H7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2880972</v>
      </c>
      <c r="D4" s="687">
        <f>'Revenues 9-14'!D109</f>
        <v>317159</v>
      </c>
      <c r="E4" s="687">
        <f>'Revenues 9-14'!E109</f>
        <v>1836571</v>
      </c>
      <c r="F4" s="687">
        <f>'Revenues 9-14'!F109</f>
        <v>114178</v>
      </c>
      <c r="G4" s="687">
        <f>'Revenues 9-14'!G109</f>
        <v>346317</v>
      </c>
      <c r="H4" s="687">
        <f>'Revenues 9-14'!H109</f>
        <v>15523</v>
      </c>
      <c r="I4" s="687">
        <f>'Revenues 9-14'!I109</f>
        <v>46846</v>
      </c>
      <c r="J4" s="687">
        <f>'Revenues 9-14'!J109</f>
        <v>235613</v>
      </c>
      <c r="K4" s="687">
        <f>'Revenues 9-14'!K109</f>
        <v>81</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4213491</v>
      </c>
      <c r="D6" s="688">
        <f>'Revenues 9-14'!D173</f>
        <v>100000</v>
      </c>
      <c r="E6" s="688">
        <f>'Revenues 9-14'!E173</f>
        <v>0</v>
      </c>
      <c r="F6" s="688">
        <f>'Revenues 9-14'!F173</f>
        <v>404258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952778</v>
      </c>
      <c r="D7" s="688">
        <f>'Revenues 9-14'!D274</f>
        <v>0</v>
      </c>
      <c r="E7" s="688">
        <f>'Revenues 9-14'!E274</f>
        <v>497406</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8047241</v>
      </c>
      <c r="D8" s="481">
        <f t="shared" ref="D8:K8" si="0">SUM(D4:D7)</f>
        <v>417159</v>
      </c>
      <c r="E8" s="481">
        <f t="shared" si="0"/>
        <v>2333977</v>
      </c>
      <c r="F8" s="481">
        <f t="shared" si="0"/>
        <v>518436</v>
      </c>
      <c r="G8" s="481">
        <f t="shared" si="0"/>
        <v>346317</v>
      </c>
      <c r="H8" s="481">
        <f t="shared" si="0"/>
        <v>15523</v>
      </c>
      <c r="I8" s="481">
        <f t="shared" si="0"/>
        <v>46846</v>
      </c>
      <c r="J8" s="481">
        <f t="shared" si="0"/>
        <v>235613</v>
      </c>
      <c r="K8" s="481">
        <f t="shared" si="0"/>
        <v>81</v>
      </c>
      <c r="L8" s="38"/>
    </row>
    <row r="9" spans="1:13" ht="15" thickTop="1" x14ac:dyDescent="0.2">
      <c r="A9" s="1009" t="s">
        <v>343</v>
      </c>
      <c r="B9" s="452">
        <v>3998</v>
      </c>
      <c r="C9" s="414">
        <v>3458146</v>
      </c>
      <c r="D9" s="485"/>
      <c r="E9" s="414"/>
      <c r="F9" s="414"/>
      <c r="G9" s="692"/>
      <c r="H9" s="414"/>
      <c r="I9" s="490" t="s">
        <v>1365</v>
      </c>
      <c r="J9" s="431"/>
      <c r="K9" s="414"/>
      <c r="L9" s="38"/>
    </row>
    <row r="10" spans="1:13" s="47" customFormat="1" ht="13.5" thickBot="1" x14ac:dyDescent="0.25">
      <c r="A10" s="460" t="s">
        <v>1369</v>
      </c>
      <c r="B10" s="453"/>
      <c r="C10" s="481">
        <f>SUM(C8:C9)</f>
        <v>11505387</v>
      </c>
      <c r="D10" s="481">
        <f t="shared" ref="D10:K10" si="1">SUM(D8:D9)</f>
        <v>417159</v>
      </c>
      <c r="E10" s="481">
        <f t="shared" si="1"/>
        <v>2333977</v>
      </c>
      <c r="F10" s="481">
        <f t="shared" si="1"/>
        <v>518436</v>
      </c>
      <c r="G10" s="481">
        <f t="shared" si="1"/>
        <v>346317</v>
      </c>
      <c r="H10" s="481">
        <f t="shared" si="1"/>
        <v>15523</v>
      </c>
      <c r="I10" s="481">
        <f t="shared" si="1"/>
        <v>46846</v>
      </c>
      <c r="J10" s="481">
        <f t="shared" si="1"/>
        <v>235613</v>
      </c>
      <c r="K10" s="481">
        <f t="shared" si="1"/>
        <v>81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4847895</v>
      </c>
      <c r="D12" s="494" t="s">
        <v>1365</v>
      </c>
      <c r="E12" s="429" t="s">
        <v>1365</v>
      </c>
      <c r="F12" s="429" t="s">
        <v>1365</v>
      </c>
      <c r="G12" s="687">
        <f>'Expenditures 15-22'!K223</f>
        <v>116500</v>
      </c>
      <c r="H12" s="427"/>
      <c r="I12" s="429" t="s">
        <v>1365</v>
      </c>
      <c r="J12" s="429" t="s">
        <v>1365</v>
      </c>
      <c r="K12" s="427" t="s">
        <v>1365</v>
      </c>
      <c r="L12" s="38"/>
    </row>
    <row r="13" spans="1:13" x14ac:dyDescent="0.2">
      <c r="A13" s="726" t="s">
        <v>525</v>
      </c>
      <c r="B13" s="293">
        <v>2000</v>
      </c>
      <c r="C13" s="688">
        <f>'Expenditures 15-22'!K74</f>
        <v>2401359</v>
      </c>
      <c r="D13" s="688">
        <f>'Expenditures 15-22'!K129</f>
        <v>429729</v>
      </c>
      <c r="E13" s="478" t="s">
        <v>1365</v>
      </c>
      <c r="F13" s="688">
        <f>'Expenditures 15-22'!K178</f>
        <v>505772</v>
      </c>
      <c r="G13" s="688">
        <f>'Expenditures 15-22'!K273</f>
        <v>151373</v>
      </c>
      <c r="H13" s="688">
        <f>'Expenditures 15-22'!K296</f>
        <v>0</v>
      </c>
      <c r="I13" s="429" t="s">
        <v>1365</v>
      </c>
      <c r="J13" s="741">
        <f>'Expenditures 15-22'!K323</f>
        <v>135503</v>
      </c>
      <c r="K13" s="693">
        <f>'Expenditures 15-22'!K341</f>
        <v>0</v>
      </c>
      <c r="L13" s="38"/>
    </row>
    <row r="14" spans="1:13" x14ac:dyDescent="0.2">
      <c r="A14" s="726" t="s">
        <v>517</v>
      </c>
      <c r="B14" s="293">
        <v>3000</v>
      </c>
      <c r="C14" s="688">
        <f>'Expenditures 15-22'!K75</f>
        <v>125550</v>
      </c>
      <c r="D14" s="688">
        <f>'Expenditures 15-22'!K130</f>
        <v>0</v>
      </c>
      <c r="E14" s="494" t="s">
        <v>1365</v>
      </c>
      <c r="F14" s="688">
        <f>'Expenditures 15-22'!K179</f>
        <v>0</v>
      </c>
      <c r="G14" s="688">
        <f>'Expenditures 15-22'!K274</f>
        <v>12359</v>
      </c>
      <c r="H14" s="486"/>
      <c r="I14" s="429" t="s">
        <v>1365</v>
      </c>
      <c r="J14" s="429" t="s">
        <v>1365</v>
      </c>
      <c r="K14" s="486" t="s">
        <v>1365</v>
      </c>
      <c r="L14" s="38"/>
    </row>
    <row r="15" spans="1:13" x14ac:dyDescent="0.2">
      <c r="A15" s="726" t="s">
        <v>113</v>
      </c>
      <c r="B15" s="293">
        <v>4000</v>
      </c>
      <c r="C15" s="688">
        <f>'Expenditures 15-22'!K102</f>
        <v>504585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22900814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7879389</v>
      </c>
      <c r="D17" s="481">
        <f t="shared" si="2"/>
        <v>429729</v>
      </c>
      <c r="E17" s="481">
        <f t="shared" si="2"/>
        <v>22900814</v>
      </c>
      <c r="F17" s="481">
        <f t="shared" si="2"/>
        <v>505772</v>
      </c>
      <c r="G17" s="481">
        <f t="shared" si="2"/>
        <v>280232</v>
      </c>
      <c r="H17" s="481">
        <f t="shared" si="2"/>
        <v>0</v>
      </c>
      <c r="I17" s="429"/>
      <c r="J17" s="481">
        <f>SUM(J12:J16)</f>
        <v>135503</v>
      </c>
      <c r="K17" s="481">
        <f>SUM(K12:K16)</f>
        <v>0</v>
      </c>
      <c r="L17" s="38"/>
    </row>
    <row r="18" spans="1:12" ht="15" customHeight="1" thickTop="1" x14ac:dyDescent="0.2">
      <c r="A18" s="1010" t="s">
        <v>1298</v>
      </c>
      <c r="B18" s="258">
        <v>4180</v>
      </c>
      <c r="C18" s="687">
        <f t="shared" ref="C18:H18" si="3">C9</f>
        <v>3458146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11337535</v>
      </c>
      <c r="D19" s="481">
        <f t="shared" si="4"/>
        <v>429729</v>
      </c>
      <c r="E19" s="481">
        <f t="shared" si="4"/>
        <v>22900814</v>
      </c>
      <c r="F19" s="481">
        <f t="shared" si="4"/>
        <v>505772</v>
      </c>
      <c r="G19" s="481">
        <f t="shared" si="4"/>
        <v>280232</v>
      </c>
      <c r="H19" s="481">
        <f t="shared" si="4"/>
        <v>0</v>
      </c>
      <c r="I19" s="429"/>
      <c r="J19" s="481">
        <f>SUM(J17:J18)</f>
        <v>135503</v>
      </c>
      <c r="K19" s="481">
        <f>SUM(K17:K18)</f>
        <v>0</v>
      </c>
      <c r="L19" s="38"/>
    </row>
    <row r="20" spans="1:12" ht="27" thickTop="1" thickBot="1" x14ac:dyDescent="0.25">
      <c r="A20" s="454" t="s">
        <v>1299</v>
      </c>
      <c r="B20" s="455"/>
      <c r="C20" s="1008">
        <f>C8-C17</f>
        <v>167852</v>
      </c>
      <c r="D20" s="1008">
        <f t="shared" ref="D20:K20" si="5">D8-D17</f>
        <v>-12570</v>
      </c>
      <c r="E20" s="1008">
        <f t="shared" si="5"/>
        <v>-20566837</v>
      </c>
      <c r="F20" s="1008">
        <f t="shared" si="5"/>
        <v>12664</v>
      </c>
      <c r="G20" s="1008">
        <f t="shared" si="5"/>
        <v>66085</v>
      </c>
      <c r="H20" s="1008">
        <f t="shared" si="5"/>
        <v>15523</v>
      </c>
      <c r="I20" s="1008">
        <f t="shared" si="5"/>
        <v>46846</v>
      </c>
      <c r="J20" s="1008">
        <f t="shared" si="5"/>
        <v>100110</v>
      </c>
      <c r="K20" s="1008">
        <f t="shared" si="5"/>
        <v>81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12845000</v>
      </c>
      <c r="F33" s="432"/>
      <c r="G33" s="503"/>
      <c r="H33" s="432"/>
      <c r="I33" s="432"/>
      <c r="J33" s="432"/>
      <c r="K33" s="432"/>
      <c r="L33" s="500"/>
    </row>
    <row r="34" spans="1:12" s="696" customFormat="1" x14ac:dyDescent="0.2">
      <c r="A34" s="1012" t="s">
        <v>1160</v>
      </c>
      <c r="B34" s="699">
        <v>7220</v>
      </c>
      <c r="C34" s="432"/>
      <c r="D34" s="432"/>
      <c r="E34" s="432">
        <v>1472898</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5352920</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19670818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5352920</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5352920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19670818</v>
      </c>
      <c r="F77" s="440">
        <f t="shared" si="8"/>
        <v>0</v>
      </c>
      <c r="G77" s="440">
        <f t="shared" si="8"/>
        <v>0</v>
      </c>
      <c r="H77" s="440">
        <f t="shared" si="8"/>
        <v>-5352920</v>
      </c>
      <c r="I77" s="440">
        <f t="shared" si="8"/>
        <v>0</v>
      </c>
      <c r="J77" s="440">
        <f t="shared" si="8"/>
        <v>0</v>
      </c>
      <c r="K77" s="440">
        <f t="shared" si="8"/>
        <v>0</v>
      </c>
      <c r="L77" s="38"/>
    </row>
    <row r="78" spans="1:12" ht="29.25" customHeight="1" thickTop="1" thickBot="1" x14ac:dyDescent="0.25">
      <c r="A78" s="2257" t="s">
        <v>681</v>
      </c>
      <c r="B78" s="2258"/>
      <c r="C78" s="439">
        <f t="shared" ref="C78:K78" si="9">C20+C77</f>
        <v>167852</v>
      </c>
      <c r="D78" s="439">
        <f t="shared" si="9"/>
        <v>-12570</v>
      </c>
      <c r="E78" s="439">
        <f t="shared" si="9"/>
        <v>-896019</v>
      </c>
      <c r="F78" s="439">
        <f t="shared" si="9"/>
        <v>12664</v>
      </c>
      <c r="G78" s="439">
        <f t="shared" si="9"/>
        <v>66085</v>
      </c>
      <c r="H78" s="439">
        <f t="shared" si="9"/>
        <v>-5337397</v>
      </c>
      <c r="I78" s="439">
        <f t="shared" si="9"/>
        <v>46846</v>
      </c>
      <c r="J78" s="439">
        <f t="shared" si="9"/>
        <v>100110</v>
      </c>
      <c r="K78" s="439">
        <f t="shared" si="9"/>
        <v>81</v>
      </c>
      <c r="L78" s="501"/>
    </row>
    <row r="79" spans="1:12" ht="13.5" thickTop="1" x14ac:dyDescent="0.2">
      <c r="A79" s="812" t="s">
        <v>1953</v>
      </c>
      <c r="B79" s="456"/>
      <c r="C79" s="431">
        <v>5445317</v>
      </c>
      <c r="D79" s="695">
        <v>411447</v>
      </c>
      <c r="E79" s="695">
        <v>1272281</v>
      </c>
      <c r="F79" s="695">
        <v>295</v>
      </c>
      <c r="G79" s="695">
        <v>663156</v>
      </c>
      <c r="H79" s="695">
        <v>5337397</v>
      </c>
      <c r="I79" s="695">
        <v>700883</v>
      </c>
      <c r="J79" s="695">
        <v>374783</v>
      </c>
      <c r="K79" s="695">
        <v>266798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5613169</v>
      </c>
      <c r="D81" s="481">
        <f>SUM(D78:D80)</f>
        <v>398877</v>
      </c>
      <c r="E81" s="481">
        <f t="shared" ref="E81:K81" si="10">SUM(E78:E80)</f>
        <v>376262</v>
      </c>
      <c r="F81" s="481">
        <f t="shared" si="10"/>
        <v>12959</v>
      </c>
      <c r="G81" s="481">
        <f t="shared" si="10"/>
        <v>729241</v>
      </c>
      <c r="H81" s="481">
        <f t="shared" si="10"/>
        <v>0</v>
      </c>
      <c r="I81" s="481">
        <f t="shared" si="10"/>
        <v>747729</v>
      </c>
      <c r="J81" s="481">
        <f t="shared" si="10"/>
        <v>474893</v>
      </c>
      <c r="K81" s="481">
        <f t="shared" si="10"/>
        <v>266879</v>
      </c>
      <c r="L81" s="38"/>
    </row>
    <row r="82" spans="1:12" ht="0.75" customHeight="1" thickTop="1" thickBot="1" x14ac:dyDescent="0.25">
      <c r="A82" s="624" t="s">
        <v>399</v>
      </c>
      <c r="B82" s="622"/>
      <c r="C82" s="1126">
        <f>(C81-C79)</f>
        <v>167852</v>
      </c>
      <c r="D82" s="1126">
        <f t="shared" ref="D82:K82" si="11">(D81-D79)</f>
        <v>-12570</v>
      </c>
      <c r="E82" s="1126">
        <f t="shared" si="11"/>
        <v>-896019</v>
      </c>
      <c r="F82" s="1126">
        <f t="shared" si="11"/>
        <v>12664</v>
      </c>
      <c r="G82" s="1126">
        <f t="shared" si="11"/>
        <v>66085</v>
      </c>
      <c r="H82" s="1126">
        <f t="shared" si="11"/>
        <v>-5337397</v>
      </c>
      <c r="I82" s="1126">
        <f t="shared" si="11"/>
        <v>46846</v>
      </c>
      <c r="J82" s="1126">
        <f t="shared" si="11"/>
        <v>100110</v>
      </c>
      <c r="K82" s="1126">
        <f t="shared" si="11"/>
        <v>81</v>
      </c>
    </row>
    <row r="83" spans="1:12" ht="14.25" hidden="1" thickTop="1" thickBot="1" x14ac:dyDescent="0.25">
      <c r="A83" s="721" t="s">
        <v>400</v>
      </c>
      <c r="B83" s="623"/>
      <c r="C83" s="1127">
        <f>C82/C81</f>
        <v>2.9903250730558797E-2</v>
      </c>
      <c r="D83" s="1127">
        <f t="shared" ref="D83:K83" si="12">D82/D81</f>
        <v>-3.1513474078475316E-2</v>
      </c>
      <c r="E83" s="1127">
        <f t="shared" si="12"/>
        <v>-2.3813698965082839</v>
      </c>
      <c r="F83" s="1127">
        <f t="shared" si="12"/>
        <v>0.97723589783162279</v>
      </c>
      <c r="G83" s="1127">
        <f t="shared" si="12"/>
        <v>9.0621618916105928E-2</v>
      </c>
      <c r="H83" s="1127" t="e">
        <f t="shared" si="12"/>
        <v>#DIV/0!</v>
      </c>
      <c r="I83" s="1127">
        <f t="shared" si="12"/>
        <v>6.265104068452608E-2</v>
      </c>
      <c r="J83" s="1127">
        <f t="shared" si="12"/>
        <v>0.21080538142276259</v>
      </c>
      <c r="K83" s="1127">
        <f t="shared" si="12"/>
        <v>3.0350833149105023E-4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Roman,Regular"BELLE VALLEY SCHOOL DISTRICT NO. 119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4" activePane="bottomLeft" state="frozen"/>
      <selection activeCell="R70" sqref="R70"/>
      <selection pane="bottomLeft" activeCell="C274" sqref="C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1872</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1782306</v>
      </c>
      <c r="D5" s="414">
        <v>313470</v>
      </c>
      <c r="E5" s="408">
        <v>1835739</v>
      </c>
      <c r="F5" s="798">
        <v>107476</v>
      </c>
      <c r="G5" s="408">
        <v>138001</v>
      </c>
      <c r="H5" s="408"/>
      <c r="I5" s="408">
        <v>44783</v>
      </c>
      <c r="J5" s="432">
        <v>233885</v>
      </c>
      <c r="K5" s="408"/>
    </row>
    <row r="6" spans="1:12" ht="14.25" x14ac:dyDescent="0.2">
      <c r="A6" s="903" t="s">
        <v>474</v>
      </c>
      <c r="B6" s="39">
        <v>1130</v>
      </c>
      <c r="C6" s="408">
        <v>44783</v>
      </c>
      <c r="D6" s="408"/>
      <c r="E6" s="477"/>
      <c r="F6" s="477"/>
      <c r="G6" s="429"/>
      <c r="H6" s="429"/>
      <c r="I6" s="429"/>
      <c r="J6" s="429"/>
      <c r="K6" s="429"/>
    </row>
    <row r="7" spans="1:12" x14ac:dyDescent="0.2">
      <c r="A7" s="903" t="s">
        <v>116</v>
      </c>
      <c r="B7" s="259">
        <v>1140</v>
      </c>
      <c r="C7" s="408">
        <v>17914</v>
      </c>
      <c r="D7" s="408"/>
      <c r="E7" s="429"/>
      <c r="F7" s="432"/>
      <c r="G7" s="432"/>
      <c r="H7" s="432"/>
      <c r="I7" s="429"/>
      <c r="J7" s="429"/>
      <c r="K7" s="429"/>
    </row>
    <row r="8" spans="1:12" x14ac:dyDescent="0.2">
      <c r="A8" s="903" t="s">
        <v>475</v>
      </c>
      <c r="B8" s="39">
        <v>1150</v>
      </c>
      <c r="C8" s="477"/>
      <c r="D8" s="477"/>
      <c r="E8" s="503"/>
      <c r="F8" s="503"/>
      <c r="G8" s="414">
        <v>198043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1845003</v>
      </c>
      <c r="D12" s="480">
        <f t="shared" si="0"/>
        <v>313470</v>
      </c>
      <c r="E12" s="480">
        <f t="shared" si="0"/>
        <v>1835739</v>
      </c>
      <c r="F12" s="480">
        <f t="shared" si="0"/>
        <v>107476</v>
      </c>
      <c r="G12" s="480">
        <f t="shared" si="0"/>
        <v>336044</v>
      </c>
      <c r="H12" s="480">
        <f t="shared" si="0"/>
        <v>0</v>
      </c>
      <c r="I12" s="480">
        <f t="shared" si="0"/>
        <v>44783</v>
      </c>
      <c r="J12" s="480">
        <f t="shared" si="0"/>
        <v>233885</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119408</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119408</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8094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8094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1881</v>
      </c>
      <c r="D65" s="408">
        <v>155</v>
      </c>
      <c r="E65" s="408">
        <v>832</v>
      </c>
      <c r="F65" s="432">
        <v>17</v>
      </c>
      <c r="G65" s="408">
        <v>273</v>
      </c>
      <c r="H65" s="408">
        <v>15523</v>
      </c>
      <c r="I65" s="408">
        <v>2063</v>
      </c>
      <c r="J65" s="432">
        <v>178</v>
      </c>
      <c r="K65" s="408">
        <v>81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1881</v>
      </c>
      <c r="D67" s="481">
        <f t="shared" ref="D67:K67" si="2">SUM(D65:D66)</f>
        <v>155</v>
      </c>
      <c r="E67" s="481">
        <f t="shared" si="2"/>
        <v>832</v>
      </c>
      <c r="F67" s="481">
        <f t="shared" si="2"/>
        <v>17</v>
      </c>
      <c r="G67" s="481">
        <f t="shared" si="2"/>
        <v>273</v>
      </c>
      <c r="H67" s="481">
        <f t="shared" si="2"/>
        <v>15523</v>
      </c>
      <c r="I67" s="481">
        <f t="shared" si="2"/>
        <v>2063</v>
      </c>
      <c r="J67" s="481">
        <f t="shared" si="2"/>
        <v>178</v>
      </c>
      <c r="K67" s="481">
        <f t="shared" si="2"/>
        <v>81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71688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3695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5348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80731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6907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6907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28676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28676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460754</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110467</v>
      </c>
      <c r="D106" s="487"/>
      <c r="E106" s="432"/>
      <c r="F106" s="432"/>
      <c r="G106" s="432"/>
      <c r="H106" s="432"/>
      <c r="I106" s="427"/>
      <c r="J106" s="432"/>
      <c r="K106" s="432"/>
    </row>
    <row r="107" spans="1:12" ht="12.75" customHeight="1" x14ac:dyDescent="0.2">
      <c r="A107" s="903" t="s">
        <v>81</v>
      </c>
      <c r="B107" s="39">
        <v>1999</v>
      </c>
      <c r="C107" s="479">
        <v>219051</v>
      </c>
      <c r="D107" s="408">
        <v>3534</v>
      </c>
      <c r="E107" s="408"/>
      <c r="F107" s="408">
        <v>6685</v>
      </c>
      <c r="G107" s="408"/>
      <c r="H107" s="408"/>
      <c r="I107" s="408"/>
      <c r="J107" s="432">
        <v>1550</v>
      </c>
      <c r="K107" s="408"/>
    </row>
    <row r="108" spans="1:12" ht="12.75" customHeight="1" thickBot="1" x14ac:dyDescent="0.25">
      <c r="A108" s="460" t="s">
        <v>566</v>
      </c>
      <c r="B108" s="730"/>
      <c r="C108" s="480">
        <f>SUM(C95:C107)</f>
        <v>790272</v>
      </c>
      <c r="D108" s="480">
        <f t="shared" ref="D108:K108" si="3">SUM(D95:D107)</f>
        <v>3534</v>
      </c>
      <c r="E108" s="480">
        <f t="shared" si="3"/>
        <v>0</v>
      </c>
      <c r="F108" s="480">
        <f t="shared" si="3"/>
        <v>6685</v>
      </c>
      <c r="G108" s="480">
        <f t="shared" si="3"/>
        <v>0</v>
      </c>
      <c r="H108" s="480">
        <f t="shared" si="3"/>
        <v>0</v>
      </c>
      <c r="I108" s="480">
        <f t="shared" si="3"/>
        <v>0</v>
      </c>
      <c r="J108" s="480">
        <f t="shared" si="3"/>
        <v>1550</v>
      </c>
      <c r="K108" s="481">
        <f t="shared" si="3"/>
        <v>0</v>
      </c>
    </row>
    <row r="109" spans="1:12" ht="14.25" thickTop="1" thickBot="1" x14ac:dyDescent="0.25">
      <c r="A109" s="806" t="s">
        <v>282</v>
      </c>
      <c r="B109" s="815" t="s">
        <v>650</v>
      </c>
      <c r="C109" s="489">
        <f t="shared" ref="C109:K109" si="4">SUM(C12,C18,C40,C63,C67,C75,C82,C93,C108,)</f>
        <v>2880972</v>
      </c>
      <c r="D109" s="489">
        <f t="shared" si="4"/>
        <v>317159</v>
      </c>
      <c r="E109" s="489">
        <f t="shared" si="4"/>
        <v>1836571</v>
      </c>
      <c r="F109" s="489">
        <f t="shared" si="4"/>
        <v>114178</v>
      </c>
      <c r="G109" s="489">
        <f t="shared" si="4"/>
        <v>346317</v>
      </c>
      <c r="H109" s="489">
        <f t="shared" si="4"/>
        <v>15523</v>
      </c>
      <c r="I109" s="489">
        <f t="shared" si="4"/>
        <v>46846</v>
      </c>
      <c r="J109" s="489">
        <f t="shared" si="4"/>
        <v>235613</v>
      </c>
      <c r="K109" s="439">
        <f t="shared" si="4"/>
        <v>81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1">
        <v>3001</v>
      </c>
      <c r="C117" s="485">
        <v>3891066</v>
      </c>
      <c r="D117" s="414">
        <v>100000</v>
      </c>
      <c r="E117" s="408"/>
      <c r="F117" s="414">
        <v>189200</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3891066</v>
      </c>
      <c r="D121" s="480">
        <f t="shared" si="5"/>
        <v>100000</v>
      </c>
      <c r="E121" s="480">
        <f t="shared" si="5"/>
        <v>0</v>
      </c>
      <c r="F121" s="480">
        <f t="shared" si="5"/>
        <v>189200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6831</v>
      </c>
      <c r="D124" s="488"/>
      <c r="E124" s="429"/>
      <c r="F124" s="798"/>
      <c r="G124" s="429"/>
      <c r="H124" s="429"/>
      <c r="I124" s="429"/>
      <c r="J124" s="429"/>
      <c r="K124" s="429"/>
    </row>
    <row r="125" spans="1:11" ht="12.75" customHeight="1" x14ac:dyDescent="0.2">
      <c r="A125" s="903" t="s">
        <v>1773</v>
      </c>
      <c r="B125" s="261">
        <v>3105</v>
      </c>
      <c r="C125" s="408">
        <v>103321</v>
      </c>
      <c r="D125" s="488"/>
      <c r="E125" s="429"/>
      <c r="F125" s="408"/>
      <c r="G125" s="429"/>
      <c r="H125" s="429"/>
      <c r="I125" s="429"/>
      <c r="J125" s="429"/>
      <c r="K125" s="429"/>
    </row>
    <row r="126" spans="1:11" ht="12.75" customHeight="1" x14ac:dyDescent="0.2">
      <c r="A126" s="903" t="s">
        <v>1013</v>
      </c>
      <c r="B126" s="261">
        <v>3110</v>
      </c>
      <c r="C126" s="479">
        <v>152095</v>
      </c>
      <c r="D126" s="408"/>
      <c r="E126" s="429"/>
      <c r="F126" s="408"/>
      <c r="G126" s="429"/>
      <c r="H126" s="429"/>
      <c r="I126" s="429"/>
      <c r="J126" s="429"/>
      <c r="K126" s="429"/>
    </row>
    <row r="127" spans="1:11" ht="12.75" customHeight="1" x14ac:dyDescent="0.2">
      <c r="A127" s="903" t="s">
        <v>111</v>
      </c>
      <c r="B127" s="261">
        <v>3120</v>
      </c>
      <c r="C127" s="408">
        <v>19705</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281952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905</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905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1972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101081</v>
      </c>
      <c r="G151" s="432"/>
      <c r="H151" s="429"/>
      <c r="I151" s="429"/>
      <c r="J151" s="429"/>
      <c r="K151" s="429"/>
    </row>
    <row r="152" spans="1:11" ht="12.75" customHeight="1" x14ac:dyDescent="0.2">
      <c r="A152" s="903" t="s">
        <v>1224</v>
      </c>
      <c r="B152" s="261">
        <v>3510</v>
      </c>
      <c r="C152" s="479"/>
      <c r="D152" s="408"/>
      <c r="E152" s="488"/>
      <c r="F152" s="408">
        <v>113977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215058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37596</v>
      </c>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322425</v>
      </c>
      <c r="D172" s="914">
        <f t="shared" si="6"/>
        <v>0</v>
      </c>
      <c r="E172" s="914">
        <f t="shared" si="6"/>
        <v>0</v>
      </c>
      <c r="F172" s="914">
        <f t="shared" si="6"/>
        <v>215058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4213491</v>
      </c>
      <c r="D173" s="489">
        <f>SUM(D121,D172)</f>
        <v>100000</v>
      </c>
      <c r="E173" s="489">
        <f>SUM(E121,E172)</f>
        <v>0</v>
      </c>
      <c r="F173" s="489">
        <f t="shared" ref="F173:K173" si="7">SUM(F121,F172)</f>
        <v>404258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1864</v>
      </c>
      <c r="B175" s="2264"/>
      <c r="C175" s="494"/>
      <c r="D175" s="494"/>
      <c r="E175" s="490"/>
      <c r="F175" s="429"/>
      <c r="G175" s="429"/>
      <c r="H175" s="429"/>
      <c r="I175" s="429"/>
      <c r="J175" s="429"/>
      <c r="K175" s="429"/>
    </row>
    <row r="176" spans="1:11" ht="12.6" customHeight="1" x14ac:dyDescent="0.2">
      <c r="A176" s="902" t="s">
        <v>1211</v>
      </c>
      <c r="B176" s="41">
        <v>4001</v>
      </c>
      <c r="C176" s="485">
        <v>41537</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41537</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1865</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1866</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303983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78675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47185</v>
      </c>
      <c r="D200" s="429"/>
      <c r="E200" s="488"/>
      <c r="F200" s="429"/>
      <c r="G200" s="508"/>
      <c r="H200" s="429"/>
      <c r="I200" s="429"/>
      <c r="J200" s="429"/>
      <c r="K200" s="429"/>
    </row>
    <row r="201" spans="1:11" ht="12.75" customHeight="1" thickBot="1" x14ac:dyDescent="0.25">
      <c r="A201" s="460" t="s">
        <v>628</v>
      </c>
      <c r="B201" s="453"/>
      <c r="C201" s="481">
        <f>SUM(C193:C200)</f>
        <v>429843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184304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184304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v>483</v>
      </c>
      <c r="D219" s="408"/>
      <c r="E219" s="429"/>
      <c r="F219" s="408"/>
      <c r="G219" s="408"/>
      <c r="H219" s="429"/>
      <c r="I219" s="429"/>
      <c r="J219" s="429"/>
      <c r="K219" s="429"/>
    </row>
    <row r="220" spans="1:11" ht="12.75" customHeight="1" x14ac:dyDescent="0.2">
      <c r="A220" s="903" t="s">
        <v>1785</v>
      </c>
      <c r="B220" s="157">
        <v>4620</v>
      </c>
      <c r="C220" s="479">
        <v>202194</v>
      </c>
      <c r="D220" s="408"/>
      <c r="E220" s="429"/>
      <c r="F220" s="408"/>
      <c r="G220" s="408"/>
      <c r="H220" s="429"/>
      <c r="I220" s="429"/>
      <c r="J220" s="429"/>
      <c r="K220" s="429"/>
    </row>
    <row r="221" spans="1:11" ht="12.75" customHeight="1" x14ac:dyDescent="0.2">
      <c r="A221" s="903" t="s">
        <v>1221</v>
      </c>
      <c r="B221" s="39">
        <v>4625</v>
      </c>
      <c r="C221" s="479">
        <v>14766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217443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497406</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497406</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25495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20727</v>
      </c>
      <c r="D270" s="420"/>
      <c r="E270" s="429"/>
      <c r="F270" s="420"/>
      <c r="G270" s="420"/>
      <c r="H270" s="429"/>
      <c r="I270" s="429"/>
      <c r="J270" s="429"/>
      <c r="K270" s="429"/>
    </row>
    <row r="271" spans="1:11" ht="12.75" customHeight="1" thickTop="1" thickBot="1" x14ac:dyDescent="0.25">
      <c r="A271" s="903" t="s">
        <v>436</v>
      </c>
      <c r="B271" s="39">
        <v>4992</v>
      </c>
      <c r="C271" s="493">
        <v>33429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911241</v>
      </c>
      <c r="D273" s="489">
        <f t="shared" si="10"/>
        <v>0</v>
      </c>
      <c r="E273" s="489">
        <f t="shared" si="10"/>
        <v>497406</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952778</v>
      </c>
      <c r="D274" s="489">
        <f>SUM(D178,D184,D273)</f>
        <v>0</v>
      </c>
      <c r="E274" s="489">
        <f>SUM(E178,E273)</f>
        <v>497406</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8047241</v>
      </c>
      <c r="D275" s="489">
        <f t="shared" si="12"/>
        <v>417159</v>
      </c>
      <c r="E275" s="489">
        <f t="shared" si="12"/>
        <v>2333977</v>
      </c>
      <c r="F275" s="489">
        <f t="shared" si="12"/>
        <v>518436</v>
      </c>
      <c r="G275" s="489">
        <f t="shared" si="12"/>
        <v>346317</v>
      </c>
      <c r="H275" s="489">
        <f t="shared" si="12"/>
        <v>15523</v>
      </c>
      <c r="I275" s="489">
        <f t="shared" si="12"/>
        <v>46846</v>
      </c>
      <c r="J275" s="489">
        <f t="shared" si="12"/>
        <v>235613</v>
      </c>
      <c r="K275" s="439">
        <f t="shared" si="12"/>
        <v>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Roman,Regular"BELLE VALLEY SCHOOL DISTRICT NO. 119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90" workbookViewId="0">
      <pane ySplit="2" topLeftCell="A89" activePane="bottomLeft" state="frozen"/>
      <selection activeCell="R70" sqref="R70"/>
      <selection pane="bottomLeft" activeCell="E63" sqref="E63:F6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2654926</v>
      </c>
      <c r="D5" s="408">
        <v>678666</v>
      </c>
      <c r="E5" s="408">
        <v>56145</v>
      </c>
      <c r="F5" s="408">
        <v>220464</v>
      </c>
      <c r="G5" s="408">
        <v>42941</v>
      </c>
      <c r="H5" s="408"/>
      <c r="I5" s="432"/>
      <c r="J5" s="432"/>
      <c r="K5" s="410">
        <f>SUM(C5:J5)</f>
        <v>3653142</v>
      </c>
      <c r="L5" s="408">
        <v>3808162</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53315</v>
      </c>
      <c r="D7" s="432">
        <v>10701</v>
      </c>
      <c r="E7" s="432">
        <v>3427</v>
      </c>
      <c r="F7" s="432">
        <v>1</v>
      </c>
      <c r="G7" s="432">
        <v>23771</v>
      </c>
      <c r="H7" s="432"/>
      <c r="I7" s="432"/>
      <c r="J7" s="432"/>
      <c r="K7" s="410">
        <f t="shared" ref="K7:K32" si="0">SUM(C7:J7)</f>
        <v>91215</v>
      </c>
      <c r="L7" s="408">
        <v>107481</v>
      </c>
    </row>
    <row r="8" spans="1:14" x14ac:dyDescent="0.2">
      <c r="A8" s="1753" t="s">
        <v>171</v>
      </c>
      <c r="B8" s="266">
        <v>1200</v>
      </c>
      <c r="C8" s="408">
        <v>887800</v>
      </c>
      <c r="D8" s="408">
        <v>186721</v>
      </c>
      <c r="E8" s="408">
        <v>1020</v>
      </c>
      <c r="F8" s="408">
        <v>15363</v>
      </c>
      <c r="G8" s="408">
        <v>875</v>
      </c>
      <c r="H8" s="408"/>
      <c r="I8" s="432"/>
      <c r="J8" s="432"/>
      <c r="K8" s="410">
        <f t="shared" si="0"/>
        <v>1091779</v>
      </c>
      <c r="L8" s="408">
        <v>1247400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v>11759</v>
      </c>
      <c r="I19" s="432"/>
      <c r="J19" s="432"/>
      <c r="K19" s="410">
        <f t="shared" si="0"/>
        <v>11759</v>
      </c>
      <c r="L19" s="408">
        <v>15000</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3596041</v>
      </c>
      <c r="D33" s="411">
        <f t="shared" ref="D33:L33" si="1">SUM(D5:D32)</f>
        <v>876088</v>
      </c>
      <c r="E33" s="411">
        <f t="shared" si="1"/>
        <v>60592</v>
      </c>
      <c r="F33" s="411">
        <f t="shared" si="1"/>
        <v>235828</v>
      </c>
      <c r="G33" s="411">
        <f t="shared" si="1"/>
        <v>67587</v>
      </c>
      <c r="H33" s="411">
        <f t="shared" si="1"/>
        <v>11759</v>
      </c>
      <c r="I33" s="411">
        <f t="shared" si="1"/>
        <v>0</v>
      </c>
      <c r="J33" s="411">
        <f t="shared" si="1"/>
        <v>0</v>
      </c>
      <c r="K33" s="411">
        <f t="shared" si="1"/>
        <v>4847895</v>
      </c>
      <c r="L33" s="411">
        <f t="shared" si="1"/>
        <v>5178043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96537</v>
      </c>
      <c r="D36" s="414">
        <v>19695</v>
      </c>
      <c r="E36" s="414">
        <v>104</v>
      </c>
      <c r="F36" s="414">
        <v>643</v>
      </c>
      <c r="G36" s="414"/>
      <c r="H36" s="414"/>
      <c r="I36" s="432"/>
      <c r="J36" s="432"/>
      <c r="K36" s="410">
        <f t="shared" ref="K36:K41" si="2">SUM(C36:J36)</f>
        <v>116979</v>
      </c>
      <c r="L36" s="408">
        <v>124350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50469</v>
      </c>
      <c r="D38" s="408">
        <v>2750</v>
      </c>
      <c r="E38" s="408">
        <v>73016</v>
      </c>
      <c r="F38" s="408">
        <v>1703</v>
      </c>
      <c r="G38" s="408"/>
      <c r="H38" s="408"/>
      <c r="I38" s="432"/>
      <c r="J38" s="432"/>
      <c r="K38" s="410">
        <f t="shared" si="2"/>
        <v>127938</v>
      </c>
      <c r="L38" s="408">
        <v>133100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80598</v>
      </c>
      <c r="D40" s="408">
        <v>18469</v>
      </c>
      <c r="E40" s="408">
        <v>35626</v>
      </c>
      <c r="F40" s="408">
        <v>469</v>
      </c>
      <c r="G40" s="408"/>
      <c r="H40" s="408"/>
      <c r="I40" s="432"/>
      <c r="J40" s="432"/>
      <c r="K40" s="410">
        <f t="shared" si="2"/>
        <v>135162</v>
      </c>
      <c r="L40" s="408">
        <v>145375</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227604</v>
      </c>
      <c r="D42" s="411">
        <f t="shared" ref="D42:L42" si="3">SUM(D36:D41)</f>
        <v>40914</v>
      </c>
      <c r="E42" s="411">
        <f t="shared" si="3"/>
        <v>108746</v>
      </c>
      <c r="F42" s="411">
        <f t="shared" si="3"/>
        <v>2815</v>
      </c>
      <c r="G42" s="411">
        <f t="shared" si="3"/>
        <v>0</v>
      </c>
      <c r="H42" s="411">
        <f t="shared" si="3"/>
        <v>0</v>
      </c>
      <c r="I42" s="411">
        <f t="shared" si="3"/>
        <v>0</v>
      </c>
      <c r="J42" s="411">
        <f t="shared" si="3"/>
        <v>0</v>
      </c>
      <c r="K42" s="411">
        <f t="shared" si="3"/>
        <v>380079</v>
      </c>
      <c r="L42" s="411">
        <f t="shared" si="3"/>
        <v>402825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43083</v>
      </c>
      <c r="D44" s="414">
        <v>3696</v>
      </c>
      <c r="E44" s="414">
        <v>16624</v>
      </c>
      <c r="F44" s="414">
        <v>2741</v>
      </c>
      <c r="G44" s="414"/>
      <c r="H44" s="414"/>
      <c r="I44" s="432"/>
      <c r="J44" s="432"/>
      <c r="K44" s="416">
        <f>SUM(C44:J44)</f>
        <v>66144</v>
      </c>
      <c r="L44" s="414">
        <v>81100</v>
      </c>
    </row>
    <row r="45" spans="1:14" x14ac:dyDescent="0.2">
      <c r="A45" s="1753" t="s">
        <v>956</v>
      </c>
      <c r="B45" s="266">
        <v>2220</v>
      </c>
      <c r="C45" s="408">
        <v>83214</v>
      </c>
      <c r="D45" s="408">
        <v>6832</v>
      </c>
      <c r="E45" s="408">
        <v>2310</v>
      </c>
      <c r="F45" s="408">
        <v>18561</v>
      </c>
      <c r="G45" s="408"/>
      <c r="H45" s="408"/>
      <c r="I45" s="432"/>
      <c r="J45" s="432"/>
      <c r="K45" s="416">
        <f>SUM(C45:J45)</f>
        <v>110917</v>
      </c>
      <c r="L45" s="408">
        <v>115890</v>
      </c>
    </row>
    <row r="46" spans="1:14" x14ac:dyDescent="0.2">
      <c r="A46" s="1753" t="s">
        <v>957</v>
      </c>
      <c r="B46" s="266">
        <v>2230</v>
      </c>
      <c r="C46" s="408"/>
      <c r="D46" s="408"/>
      <c r="E46" s="408">
        <v>6415</v>
      </c>
      <c r="F46" s="408"/>
      <c r="G46" s="408"/>
      <c r="H46" s="408"/>
      <c r="I46" s="432"/>
      <c r="J46" s="432"/>
      <c r="K46" s="416">
        <f>SUM(C46:J46)</f>
        <v>6415</v>
      </c>
      <c r="L46" s="408">
        <v>6500</v>
      </c>
    </row>
    <row r="47" spans="1:14" ht="12.75" customHeight="1" thickBot="1" x14ac:dyDescent="0.25">
      <c r="A47" s="877" t="s">
        <v>641</v>
      </c>
      <c r="B47" s="464" t="s">
        <v>33</v>
      </c>
      <c r="C47" s="411">
        <f>SUM(C44:C46)</f>
        <v>126297</v>
      </c>
      <c r="D47" s="411">
        <f t="shared" ref="D47:K47" si="4">SUM(D44:D46)</f>
        <v>10528</v>
      </c>
      <c r="E47" s="411">
        <f t="shared" si="4"/>
        <v>25349</v>
      </c>
      <c r="F47" s="411">
        <f t="shared" si="4"/>
        <v>21302</v>
      </c>
      <c r="G47" s="411">
        <f t="shared" si="4"/>
        <v>0</v>
      </c>
      <c r="H47" s="411">
        <f t="shared" si="4"/>
        <v>0</v>
      </c>
      <c r="I47" s="411">
        <f t="shared" si="4"/>
        <v>0</v>
      </c>
      <c r="J47" s="411">
        <f t="shared" si="4"/>
        <v>0</v>
      </c>
      <c r="K47" s="411">
        <f t="shared" si="4"/>
        <v>183476</v>
      </c>
      <c r="L47" s="411">
        <f>SUM(L44:L46)</f>
        <v>203490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22709</v>
      </c>
      <c r="D49" s="414"/>
      <c r="E49" s="414">
        <v>47457</v>
      </c>
      <c r="F49" s="414">
        <v>5368</v>
      </c>
      <c r="G49" s="414">
        <v>1242</v>
      </c>
      <c r="H49" s="414"/>
      <c r="I49" s="432"/>
      <c r="J49" s="432"/>
      <c r="K49" s="416">
        <f>SUM(C49:J49)</f>
        <v>76776</v>
      </c>
      <c r="L49" s="414">
        <v>86250</v>
      </c>
    </row>
    <row r="50" spans="1:14" x14ac:dyDescent="0.2">
      <c r="A50" s="1753" t="s">
        <v>959</v>
      </c>
      <c r="B50" s="266">
        <v>2320</v>
      </c>
      <c r="C50" s="408">
        <v>128263</v>
      </c>
      <c r="D50" s="408">
        <v>34995</v>
      </c>
      <c r="E50" s="408"/>
      <c r="F50" s="408"/>
      <c r="G50" s="408"/>
      <c r="H50" s="408"/>
      <c r="I50" s="432"/>
      <c r="J50" s="432"/>
      <c r="K50" s="416">
        <f>SUM(C50:J50)</f>
        <v>163258</v>
      </c>
      <c r="L50" s="408">
        <v>163370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150972</v>
      </c>
      <c r="D53" s="411">
        <f t="shared" ref="D53:L53" si="5">SUM(D49:D52)</f>
        <v>34995</v>
      </c>
      <c r="E53" s="411">
        <f t="shared" si="5"/>
        <v>47457</v>
      </c>
      <c r="F53" s="411">
        <f t="shared" si="5"/>
        <v>5368</v>
      </c>
      <c r="G53" s="411">
        <f t="shared" si="5"/>
        <v>1242</v>
      </c>
      <c r="H53" s="411">
        <f t="shared" si="5"/>
        <v>0</v>
      </c>
      <c r="I53" s="411">
        <f t="shared" si="5"/>
        <v>0</v>
      </c>
      <c r="J53" s="411">
        <f t="shared" si="5"/>
        <v>0</v>
      </c>
      <c r="K53" s="411">
        <f t="shared" si="5"/>
        <v>240034</v>
      </c>
      <c r="L53" s="411">
        <f t="shared" si="5"/>
        <v>249620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442874</v>
      </c>
      <c r="D55" s="414">
        <v>94169</v>
      </c>
      <c r="E55" s="414">
        <v>5487</v>
      </c>
      <c r="F55" s="414">
        <v>1501</v>
      </c>
      <c r="G55" s="414">
        <v>5823</v>
      </c>
      <c r="H55" s="414">
        <v>1077</v>
      </c>
      <c r="I55" s="432"/>
      <c r="J55" s="432"/>
      <c r="K55" s="416">
        <f>SUM(C55:J55)</f>
        <v>550931</v>
      </c>
      <c r="L55" s="414">
        <v>577800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442874</v>
      </c>
      <c r="D57" s="417">
        <f t="shared" ref="D57:K57" si="6">SUM(D55:D56)</f>
        <v>94169</v>
      </c>
      <c r="E57" s="417">
        <f t="shared" si="6"/>
        <v>5487</v>
      </c>
      <c r="F57" s="417">
        <f t="shared" si="6"/>
        <v>1501</v>
      </c>
      <c r="G57" s="417">
        <f t="shared" si="6"/>
        <v>5823</v>
      </c>
      <c r="H57" s="417">
        <f t="shared" si="6"/>
        <v>1077</v>
      </c>
      <c r="I57" s="417">
        <f t="shared" si="6"/>
        <v>0</v>
      </c>
      <c r="J57" s="417">
        <f t="shared" si="6"/>
        <v>0</v>
      </c>
      <c r="K57" s="417">
        <f t="shared" si="6"/>
        <v>550931</v>
      </c>
      <c r="L57" s="411">
        <f>SUM(L55:L56)</f>
        <v>577800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84907</v>
      </c>
      <c r="D59" s="414">
        <v>17700</v>
      </c>
      <c r="E59" s="414"/>
      <c r="F59" s="414"/>
      <c r="G59" s="414"/>
      <c r="H59" s="414"/>
      <c r="I59" s="432"/>
      <c r="J59" s="432"/>
      <c r="K59" s="416">
        <f t="shared" ref="K59:K64" si="7">SUM(C59:J59)</f>
        <v>102607</v>
      </c>
      <c r="L59" s="414">
        <v>103075</v>
      </c>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v>349706</v>
      </c>
      <c r="D61" s="408">
        <v>42585</v>
      </c>
      <c r="E61" s="408">
        <v>27271</v>
      </c>
      <c r="F61" s="408">
        <v>194</v>
      </c>
      <c r="G61" s="408"/>
      <c r="H61" s="408"/>
      <c r="I61" s="432"/>
      <c r="J61" s="432"/>
      <c r="K61" s="416">
        <f t="shared" si="7"/>
        <v>419756</v>
      </c>
      <c r="L61" s="408">
        <v>466000</v>
      </c>
      <c r="M61" s="14"/>
      <c r="N61" s="14"/>
    </row>
    <row r="62" spans="1:14" s="15" customFormat="1" x14ac:dyDescent="0.2">
      <c r="A62" s="1753" t="s">
        <v>1107</v>
      </c>
      <c r="B62" s="266">
        <v>2550</v>
      </c>
      <c r="C62" s="408"/>
      <c r="D62" s="408"/>
      <c r="E62" s="408">
        <v>36465</v>
      </c>
      <c r="F62" s="408"/>
      <c r="G62" s="408"/>
      <c r="H62" s="408"/>
      <c r="I62" s="432"/>
      <c r="J62" s="432"/>
      <c r="K62" s="416">
        <f t="shared" si="7"/>
        <v>36465</v>
      </c>
      <c r="L62" s="408">
        <v>36500</v>
      </c>
      <c r="M62" s="14"/>
      <c r="N62" s="14"/>
    </row>
    <row r="63" spans="1:14" s="14" customFormat="1" x14ac:dyDescent="0.2">
      <c r="A63" s="1753" t="s">
        <v>106</v>
      </c>
      <c r="B63" s="266">
        <v>2560</v>
      </c>
      <c r="C63" s="408">
        <v>197598</v>
      </c>
      <c r="D63" s="408"/>
      <c r="E63" s="408">
        <v>8576</v>
      </c>
      <c r="F63" s="408">
        <v>280576</v>
      </c>
      <c r="G63" s="408">
        <v>455</v>
      </c>
      <c r="H63" s="408"/>
      <c r="I63" s="432"/>
      <c r="J63" s="432"/>
      <c r="K63" s="416">
        <f t="shared" si="7"/>
        <v>487205</v>
      </c>
      <c r="L63" s="408">
        <v>506550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632211</v>
      </c>
      <c r="D65" s="411">
        <f t="shared" ref="D65:L65" si="8">SUM(D59:D64)</f>
        <v>60285</v>
      </c>
      <c r="E65" s="411">
        <f t="shared" si="8"/>
        <v>72312</v>
      </c>
      <c r="F65" s="411">
        <f t="shared" si="8"/>
        <v>280770</v>
      </c>
      <c r="G65" s="411">
        <f t="shared" si="8"/>
        <v>455</v>
      </c>
      <c r="H65" s="411">
        <f t="shared" si="8"/>
        <v>0</v>
      </c>
      <c r="I65" s="411">
        <f t="shared" si="8"/>
        <v>0</v>
      </c>
      <c r="J65" s="411">
        <f t="shared" si="8"/>
        <v>0</v>
      </c>
      <c r="K65" s="411">
        <f t="shared" si="8"/>
        <v>1046033</v>
      </c>
      <c r="L65" s="411">
        <f t="shared" si="8"/>
        <v>1112125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v>806</v>
      </c>
      <c r="G73" s="419"/>
      <c r="H73" s="419"/>
      <c r="I73" s="425"/>
      <c r="J73" s="425"/>
      <c r="K73" s="411">
        <f>SUM(C73:J73)</f>
        <v>806</v>
      </c>
      <c r="L73" s="420">
        <v>1456</v>
      </c>
      <c r="M73" s="14"/>
      <c r="N73" s="14"/>
    </row>
    <row r="74" spans="1:14" ht="12.75" customHeight="1" thickTop="1" thickBot="1" x14ac:dyDescent="0.25">
      <c r="A74" s="877" t="s">
        <v>952</v>
      </c>
      <c r="B74" s="1744">
        <v>2000</v>
      </c>
      <c r="C74" s="421">
        <f>SUM(C42,C47,C53,C57,C65,C72,C73)</f>
        <v>1579958</v>
      </c>
      <c r="D74" s="421">
        <f t="shared" ref="D74:K74" si="10">SUM(D42,D47,D53,D57,D65,D72,D73)</f>
        <v>240891</v>
      </c>
      <c r="E74" s="421">
        <f t="shared" si="10"/>
        <v>259351</v>
      </c>
      <c r="F74" s="421">
        <f t="shared" si="10"/>
        <v>312562</v>
      </c>
      <c r="G74" s="421">
        <f t="shared" si="10"/>
        <v>7520</v>
      </c>
      <c r="H74" s="421">
        <f t="shared" si="10"/>
        <v>1077</v>
      </c>
      <c r="I74" s="421">
        <f t="shared" si="10"/>
        <v>0</v>
      </c>
      <c r="J74" s="421">
        <f t="shared" si="10"/>
        <v>0</v>
      </c>
      <c r="K74" s="421">
        <f t="shared" si="10"/>
        <v>2401359</v>
      </c>
      <c r="L74" s="421">
        <f>SUM(L42,L47,L53,L57,L65,L72,L73)</f>
        <v>2547316</v>
      </c>
    </row>
    <row r="75" spans="1:14" s="23" customFormat="1" ht="18" customHeight="1" thickTop="1" thickBot="1" x14ac:dyDescent="0.25">
      <c r="A75" s="1752" t="s">
        <v>50</v>
      </c>
      <c r="B75" s="1746" t="s">
        <v>655</v>
      </c>
      <c r="C75" s="419">
        <v>87764</v>
      </c>
      <c r="D75" s="419"/>
      <c r="E75" s="419">
        <v>12457</v>
      </c>
      <c r="F75" s="419">
        <v>23897</v>
      </c>
      <c r="G75" s="419">
        <v>1432</v>
      </c>
      <c r="H75" s="419"/>
      <c r="I75" s="425"/>
      <c r="J75" s="425"/>
      <c r="K75" s="411">
        <f>SUM(C75:J75)</f>
        <v>125550</v>
      </c>
      <c r="L75" s="420">
        <v>135400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504585</v>
      </c>
      <c r="I86" s="503"/>
      <c r="J86" s="503"/>
      <c r="K86" s="516">
        <f t="shared" ref="K86:K98" si="12">H86</f>
        <v>504585</v>
      </c>
      <c r="L86" s="438">
        <v>505000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504585</v>
      </c>
      <c r="I92" s="503"/>
      <c r="J92" s="503"/>
      <c r="K92" s="516">
        <f t="shared" si="12"/>
        <v>504585</v>
      </c>
      <c r="L92" s="1052">
        <f>SUM(L85:L91)</f>
        <v>505000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504585</v>
      </c>
      <c r="I102" s="503"/>
      <c r="J102" s="503"/>
      <c r="K102" s="421">
        <f>SUM(K84,K92,K100,K101)</f>
        <v>504585</v>
      </c>
      <c r="L102" s="421">
        <f>SUM(L84,L92,L100,L101)</f>
        <v>505000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5263763</v>
      </c>
      <c r="D114" s="411">
        <f t="shared" ref="D114:K114" si="13">SUM(D33,D74,D75,D102,D112,D113)</f>
        <v>1116979</v>
      </c>
      <c r="E114" s="411">
        <f t="shared" si="13"/>
        <v>332400</v>
      </c>
      <c r="F114" s="411">
        <f t="shared" si="13"/>
        <v>572287</v>
      </c>
      <c r="G114" s="411">
        <f t="shared" si="13"/>
        <v>76539</v>
      </c>
      <c r="H114" s="411">
        <f>SUM(H33,H74,H75,H102,H112,H113)</f>
        <v>517421</v>
      </c>
      <c r="I114" s="411">
        <f t="shared" si="13"/>
        <v>0</v>
      </c>
      <c r="J114" s="411">
        <f t="shared" si="13"/>
        <v>0</v>
      </c>
      <c r="K114" s="411">
        <f t="shared" si="13"/>
        <v>7879389</v>
      </c>
      <c r="L114" s="411">
        <f>SUM(L33,L74,L75,L102,L112,L113)</f>
        <v>8365759</v>
      </c>
    </row>
    <row r="115" spans="1:14" ht="23.25" thickTop="1" x14ac:dyDescent="0.2">
      <c r="A115" s="1765" t="s">
        <v>1155</v>
      </c>
      <c r="B115" s="882"/>
      <c r="C115" s="412"/>
      <c r="D115" s="412"/>
      <c r="E115" s="412"/>
      <c r="F115" s="412"/>
      <c r="G115" s="412"/>
      <c r="H115" s="412"/>
      <c r="I115" s="412"/>
      <c r="J115" s="412"/>
      <c r="K115" s="436">
        <f>'Revenues 9-14'!C275-'Expenditures 15-22'!K114</f>
        <v>167852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v>280179</v>
      </c>
      <c r="F124" s="408">
        <v>58356</v>
      </c>
      <c r="G124" s="408">
        <v>91194</v>
      </c>
      <c r="H124" s="408"/>
      <c r="I124" s="432"/>
      <c r="J124" s="432"/>
      <c r="K124" s="411">
        <f>SUM(C124:J124)</f>
        <v>429729</v>
      </c>
      <c r="L124" s="408">
        <v>484000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280179</v>
      </c>
      <c r="F127" s="411">
        <f t="shared" si="14"/>
        <v>58356</v>
      </c>
      <c r="G127" s="411">
        <f t="shared" si="14"/>
        <v>91194</v>
      </c>
      <c r="H127" s="411">
        <f t="shared" si="14"/>
        <v>0</v>
      </c>
      <c r="I127" s="411">
        <f t="shared" si="14"/>
        <v>0</v>
      </c>
      <c r="J127" s="411">
        <f t="shared" si="14"/>
        <v>0</v>
      </c>
      <c r="K127" s="411">
        <f t="shared" si="14"/>
        <v>429729</v>
      </c>
      <c r="L127" s="411">
        <f t="shared" si="14"/>
        <v>484000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280179</v>
      </c>
      <c r="F129" s="421">
        <f t="shared" si="15"/>
        <v>58356</v>
      </c>
      <c r="G129" s="421">
        <f t="shared" si="15"/>
        <v>91194</v>
      </c>
      <c r="H129" s="421">
        <f t="shared" si="15"/>
        <v>0</v>
      </c>
      <c r="I129" s="421">
        <f t="shared" si="15"/>
        <v>0</v>
      </c>
      <c r="J129" s="421">
        <f t="shared" si="15"/>
        <v>0</v>
      </c>
      <c r="K129" s="421">
        <f t="shared" si="15"/>
        <v>429729</v>
      </c>
      <c r="L129" s="421">
        <f t="shared" si="15"/>
        <v>484000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0</v>
      </c>
      <c r="D150" s="411">
        <f t="shared" ref="D150:K150" si="16">SUM(D129,D130,D138,D148,D149)</f>
        <v>0</v>
      </c>
      <c r="E150" s="411">
        <f t="shared" si="16"/>
        <v>280179</v>
      </c>
      <c r="F150" s="411">
        <f t="shared" si="16"/>
        <v>58356</v>
      </c>
      <c r="G150" s="411">
        <f t="shared" si="16"/>
        <v>91194</v>
      </c>
      <c r="H150" s="411">
        <f t="shared" si="16"/>
        <v>0</v>
      </c>
      <c r="I150" s="411">
        <f t="shared" si="16"/>
        <v>0</v>
      </c>
      <c r="J150" s="411">
        <f t="shared" si="16"/>
        <v>0</v>
      </c>
      <c r="K150" s="411">
        <f t="shared" si="16"/>
        <v>429729</v>
      </c>
      <c r="L150" s="411">
        <f>SUM(L129,L130,L138,L148,L149)</f>
        <v>484000</v>
      </c>
    </row>
    <row r="151" spans="1:14" ht="12.75" customHeight="1" thickTop="1" x14ac:dyDescent="0.2">
      <c r="A151" s="2280" t="s">
        <v>1378</v>
      </c>
      <c r="B151" s="2281"/>
      <c r="C151" s="412"/>
      <c r="D151" s="412"/>
      <c r="E151" s="412"/>
      <c r="F151" s="412"/>
      <c r="G151" s="412"/>
      <c r="H151" s="412"/>
      <c r="I151" s="412"/>
      <c r="J151" s="409"/>
      <c r="K151" s="436">
        <f>'Revenues 9-14'!D275-'Expenditures 15-22'!K150</f>
        <v>-12570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6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450</v>
      </c>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450</v>
      </c>
    </row>
    <row r="163" spans="1:14" ht="13.5" customHeight="1" thickTop="1" x14ac:dyDescent="0.2">
      <c r="A163" s="1773" t="s">
        <v>86</v>
      </c>
      <c r="B163" s="520" t="s">
        <v>39</v>
      </c>
      <c r="C163" s="409"/>
      <c r="D163" s="409"/>
      <c r="E163" s="409"/>
      <c r="F163" s="409"/>
      <c r="G163" s="409"/>
      <c r="H163" s="1803">
        <v>1526473</v>
      </c>
      <c r="I163" s="409"/>
      <c r="J163" s="409"/>
      <c r="K163" s="410">
        <f>SUM(C163:H163)</f>
        <v>1526473</v>
      </c>
      <c r="L163" s="1803">
        <v>5000</v>
      </c>
    </row>
    <row r="164" spans="1:14" ht="33.75" customHeight="1" x14ac:dyDescent="0.2">
      <c r="A164" s="1773" t="s">
        <v>290</v>
      </c>
      <c r="B164" s="532" t="s">
        <v>32</v>
      </c>
      <c r="C164" s="409"/>
      <c r="D164" s="409"/>
      <c r="E164" s="409"/>
      <c r="F164" s="409"/>
      <c r="G164" s="409"/>
      <c r="H164" s="1806">
        <v>19947293</v>
      </c>
      <c r="I164" s="409"/>
      <c r="J164" s="409"/>
      <c r="K164" s="410">
        <f>SUM(C164:J164)</f>
        <v>19947293</v>
      </c>
      <c r="L164" s="1806">
        <v>22629775</v>
      </c>
    </row>
    <row r="165" spans="1:14" ht="13.5" customHeight="1" thickBot="1" x14ac:dyDescent="0.25">
      <c r="A165" s="1757" t="s">
        <v>865</v>
      </c>
      <c r="B165" s="533" t="s">
        <v>87</v>
      </c>
      <c r="C165" s="409"/>
      <c r="D165" s="409"/>
      <c r="E165" s="422">
        <v>1427048</v>
      </c>
      <c r="F165" s="409"/>
      <c r="G165" s="409"/>
      <c r="H165" s="1806"/>
      <c r="I165" s="503"/>
      <c r="J165" s="409"/>
      <c r="K165" s="410">
        <f>SUM(C165:J165)</f>
        <v>1427048</v>
      </c>
      <c r="L165" s="1806">
        <v>275000</v>
      </c>
    </row>
    <row r="166" spans="1:14" ht="12.75" customHeight="1" thickTop="1" thickBot="1" x14ac:dyDescent="0.25">
      <c r="A166" s="877" t="s">
        <v>724</v>
      </c>
      <c r="B166" s="464" t="s">
        <v>571</v>
      </c>
      <c r="C166" s="409"/>
      <c r="D166" s="409"/>
      <c r="E166" s="424">
        <f>SUM(E162,E163,E164,E165)</f>
        <v>1427048</v>
      </c>
      <c r="F166" s="409"/>
      <c r="G166" s="409"/>
      <c r="H166" s="421">
        <f>SUM(H162,H163,H164,H165)</f>
        <v>21473766</v>
      </c>
      <c r="I166" s="433"/>
      <c r="J166" s="409"/>
      <c r="K166" s="421">
        <f>SUM(K162,K163,K164,K165)</f>
        <v>22900814</v>
      </c>
      <c r="L166" s="421">
        <f>SUM(L162,L163,L164,L165)</f>
        <v>22910225</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1427048</v>
      </c>
      <c r="F168" s="409"/>
      <c r="G168" s="409"/>
      <c r="H168" s="421">
        <f>SUM(H154,H166,H167)</f>
        <v>21473766</v>
      </c>
      <c r="I168" s="433"/>
      <c r="J168" s="409"/>
      <c r="K168" s="421">
        <f>SUM(K154,K166,K167)</f>
        <v>22900814</v>
      </c>
      <c r="L168" s="421">
        <f>SUM(L154,L166,L167)</f>
        <v>22910225</v>
      </c>
    </row>
    <row r="169" spans="1:14" ht="23.25" thickTop="1" x14ac:dyDescent="0.2">
      <c r="A169" s="1765" t="s">
        <v>1155</v>
      </c>
      <c r="B169" s="463"/>
      <c r="C169" s="409"/>
      <c r="D169" s="409"/>
      <c r="E169" s="409"/>
      <c r="F169" s="409"/>
      <c r="G169" s="409"/>
      <c r="H169" s="412"/>
      <c r="I169" s="409"/>
      <c r="J169" s="409"/>
      <c r="K169" s="436">
        <f>'Revenues 9-14'!E275-'Expenditures 15-22'!K168</f>
        <v>-20566837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39398</v>
      </c>
      <c r="D176" s="408">
        <v>1559</v>
      </c>
      <c r="E176" s="408">
        <v>464815</v>
      </c>
      <c r="F176" s="408"/>
      <c r="G176" s="408"/>
      <c r="H176" s="408"/>
      <c r="I176" s="432"/>
      <c r="J176" s="432"/>
      <c r="K176" s="410">
        <f>SUM(C176:J176)</f>
        <v>505772</v>
      </c>
      <c r="L176" s="408">
        <v>516350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39398</v>
      </c>
      <c r="D178" s="421">
        <f t="shared" ref="D178:J178" si="17">SUM(D174,D176,D177)</f>
        <v>1559</v>
      </c>
      <c r="E178" s="421">
        <f t="shared" si="17"/>
        <v>464815</v>
      </c>
      <c r="F178" s="421">
        <f t="shared" si="17"/>
        <v>0</v>
      </c>
      <c r="G178" s="421">
        <f t="shared" si="17"/>
        <v>0</v>
      </c>
      <c r="H178" s="421">
        <f t="shared" si="17"/>
        <v>0</v>
      </c>
      <c r="I178" s="421">
        <f t="shared" si="17"/>
        <v>0</v>
      </c>
      <c r="J178" s="421">
        <f t="shared" si="17"/>
        <v>0</v>
      </c>
      <c r="K178" s="421">
        <f>SUM(K174,K176,K177)</f>
        <v>505772</v>
      </c>
      <c r="L178" s="421">
        <f>SUM(L174, L176:L177)</f>
        <v>516350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39398</v>
      </c>
      <c r="D204" s="411">
        <f>SUM(D178,D179)</f>
        <v>1559</v>
      </c>
      <c r="E204" s="411">
        <f>SUM(E178,E179,E190)</f>
        <v>464815</v>
      </c>
      <c r="F204" s="411">
        <f>SUM(F178,F179)</f>
        <v>0</v>
      </c>
      <c r="G204" s="411">
        <f>SUM(G178,G179)</f>
        <v>0</v>
      </c>
      <c r="H204" s="411">
        <f>SUM(H178,H179,H190,H202,H203)</f>
        <v>0</v>
      </c>
      <c r="I204" s="411">
        <f>SUM(I178,I179)</f>
        <v>0</v>
      </c>
      <c r="J204" s="411">
        <f>SUM(J178,J179)</f>
        <v>0</v>
      </c>
      <c r="K204" s="410">
        <f>SUM(K178,K179,K190,K202,K203)</f>
        <v>505772</v>
      </c>
      <c r="L204" s="411">
        <f>SUM(L178,L179,L190,L202,L203)</f>
        <v>516350</v>
      </c>
    </row>
    <row r="205" spans="1:14" ht="23.25" thickTop="1" x14ac:dyDescent="0.2">
      <c r="A205" s="1765" t="s">
        <v>1155</v>
      </c>
      <c r="B205" s="463"/>
      <c r="C205" s="412"/>
      <c r="D205" s="412"/>
      <c r="E205" s="412"/>
      <c r="F205" s="412"/>
      <c r="G205" s="412"/>
      <c r="H205" s="412"/>
      <c r="I205" s="409"/>
      <c r="J205" s="409"/>
      <c r="K205" s="436">
        <f>'Revenues 9-14'!F275-'Expenditures 15-22'!K204</f>
        <v>12664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60498</v>
      </c>
      <c r="E209" s="409"/>
      <c r="F209" s="409"/>
      <c r="G209" s="409"/>
      <c r="H209" s="409"/>
      <c r="I209" s="409"/>
      <c r="J209" s="409"/>
      <c r="K209" s="410">
        <f>D209</f>
        <v>60498</v>
      </c>
      <c r="L209" s="408">
        <v>72700</v>
      </c>
    </row>
    <row r="210" spans="1:12" x14ac:dyDescent="0.2">
      <c r="A210" s="1753" t="s">
        <v>170</v>
      </c>
      <c r="B210" s="266" t="s">
        <v>1121</v>
      </c>
      <c r="C210" s="409"/>
      <c r="D210" s="432">
        <v>4026</v>
      </c>
      <c r="E210" s="409"/>
      <c r="F210" s="409"/>
      <c r="G210" s="409"/>
      <c r="H210" s="409"/>
      <c r="I210" s="409"/>
      <c r="J210" s="409"/>
      <c r="K210" s="410">
        <f t="shared" ref="K210:K222" si="19">D210</f>
        <v>4026</v>
      </c>
      <c r="L210" s="408">
        <v>4675</v>
      </c>
    </row>
    <row r="211" spans="1:12" x14ac:dyDescent="0.2">
      <c r="A211" s="1753" t="s">
        <v>171</v>
      </c>
      <c r="B211" s="266">
        <v>1200</v>
      </c>
      <c r="C211" s="409"/>
      <c r="D211" s="408">
        <v>51976</v>
      </c>
      <c r="E211" s="409"/>
      <c r="F211" s="409"/>
      <c r="G211" s="409"/>
      <c r="H211" s="409"/>
      <c r="I211" s="409"/>
      <c r="J211" s="409"/>
      <c r="K211" s="410">
        <f t="shared" si="19"/>
        <v>51976</v>
      </c>
      <c r="L211" s="408">
        <v>64200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116500</v>
      </c>
      <c r="E223" s="409"/>
      <c r="F223" s="409"/>
      <c r="G223" s="409"/>
      <c r="H223" s="409"/>
      <c r="I223" s="409"/>
      <c r="J223" s="409"/>
      <c r="K223" s="411">
        <f>SUM(K209:K222)</f>
        <v>116500</v>
      </c>
      <c r="L223" s="411">
        <f>SUM(L209:L222)</f>
        <v>141575</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1391</v>
      </c>
      <c r="E226" s="409"/>
      <c r="F226" s="409"/>
      <c r="G226" s="409"/>
      <c r="H226" s="409"/>
      <c r="I226" s="409"/>
      <c r="J226" s="409"/>
      <c r="K226" s="410">
        <f t="shared" ref="K226:K231" si="20">D226</f>
        <v>1391</v>
      </c>
      <c r="L226" s="408">
        <v>1700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7915</v>
      </c>
      <c r="E228" s="409"/>
      <c r="F228" s="409"/>
      <c r="G228" s="409"/>
      <c r="H228" s="409"/>
      <c r="I228" s="409"/>
      <c r="J228" s="409"/>
      <c r="K228" s="410">
        <f t="shared" si="20"/>
        <v>7915</v>
      </c>
      <c r="L228" s="408">
        <v>10700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1166</v>
      </c>
      <c r="E230" s="409"/>
      <c r="F230" s="409"/>
      <c r="G230" s="409"/>
      <c r="H230" s="409"/>
      <c r="I230" s="409"/>
      <c r="J230" s="409"/>
      <c r="K230" s="410">
        <f t="shared" si="20"/>
        <v>1166</v>
      </c>
      <c r="L230" s="408">
        <v>1800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10472</v>
      </c>
      <c r="E232" s="409"/>
      <c r="F232" s="409"/>
      <c r="G232" s="409"/>
      <c r="H232" s="409"/>
      <c r="I232" s="409"/>
      <c r="J232" s="409"/>
      <c r="K232" s="411">
        <f>SUM(K226:K231)</f>
        <v>10472</v>
      </c>
      <c r="L232" s="411">
        <f>SUM(L226:L231)</f>
        <v>14200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545</v>
      </c>
      <c r="E234" s="409"/>
      <c r="F234" s="409"/>
      <c r="G234" s="409"/>
      <c r="H234" s="409"/>
      <c r="I234" s="409"/>
      <c r="J234" s="409"/>
      <c r="K234" s="416">
        <f>D234</f>
        <v>545</v>
      </c>
      <c r="L234" s="414">
        <v>1200</v>
      </c>
    </row>
    <row r="235" spans="1:12" x14ac:dyDescent="0.2">
      <c r="A235" s="1753" t="s">
        <v>956</v>
      </c>
      <c r="B235" s="266">
        <v>2220</v>
      </c>
      <c r="C235" s="409"/>
      <c r="D235" s="408">
        <v>5089</v>
      </c>
      <c r="E235" s="409"/>
      <c r="F235" s="409"/>
      <c r="G235" s="409"/>
      <c r="H235" s="409"/>
      <c r="I235" s="409"/>
      <c r="J235" s="409"/>
      <c r="K235" s="416">
        <f>D235</f>
        <v>5089</v>
      </c>
      <c r="L235" s="408">
        <v>7700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5634</v>
      </c>
      <c r="E237" s="409"/>
      <c r="F237" s="409"/>
      <c r="G237" s="409"/>
      <c r="H237" s="409"/>
      <c r="I237" s="409"/>
      <c r="J237" s="409"/>
      <c r="K237" s="411">
        <f>SUM(K234:K236)</f>
        <v>5634</v>
      </c>
      <c r="L237" s="411">
        <f>SUM(L234:L236)</f>
        <v>8900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3281</v>
      </c>
      <c r="E239" s="409"/>
      <c r="F239" s="409"/>
      <c r="G239" s="409"/>
      <c r="H239" s="409"/>
      <c r="I239" s="409"/>
      <c r="J239" s="409"/>
      <c r="K239" s="416">
        <f>D239</f>
        <v>3281</v>
      </c>
      <c r="L239" s="414">
        <v>4350</v>
      </c>
    </row>
    <row r="240" spans="1:12" x14ac:dyDescent="0.2">
      <c r="A240" s="1753" t="s">
        <v>959</v>
      </c>
      <c r="B240" s="266">
        <v>2320</v>
      </c>
      <c r="C240" s="409"/>
      <c r="D240" s="408">
        <v>1923</v>
      </c>
      <c r="E240" s="409"/>
      <c r="F240" s="409"/>
      <c r="G240" s="409"/>
      <c r="H240" s="409"/>
      <c r="I240" s="409"/>
      <c r="J240" s="409"/>
      <c r="K240" s="416">
        <f t="shared" ref="K240:K250" si="21">D240</f>
        <v>1923</v>
      </c>
      <c r="L240" s="408">
        <v>2100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1318</v>
      </c>
      <c r="E248" s="409"/>
      <c r="F248" s="409"/>
      <c r="G248" s="409"/>
      <c r="H248" s="409"/>
      <c r="I248" s="409"/>
      <c r="J248" s="409"/>
      <c r="K248" s="416">
        <f t="shared" si="21"/>
        <v>1318</v>
      </c>
      <c r="L248" s="408">
        <v>2050</v>
      </c>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6522</v>
      </c>
      <c r="E251" s="409"/>
      <c r="F251" s="409"/>
      <c r="G251" s="409"/>
      <c r="H251" s="409"/>
      <c r="I251" s="409"/>
      <c r="J251" s="409"/>
      <c r="K251" s="411">
        <f>SUM(K239:K250)</f>
        <v>6522</v>
      </c>
      <c r="L251" s="411">
        <f>SUM(L239:L250)</f>
        <v>8500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31356</v>
      </c>
      <c r="E253" s="409"/>
      <c r="F253" s="409"/>
      <c r="G253" s="409"/>
      <c r="H253" s="409"/>
      <c r="I253" s="409"/>
      <c r="J253" s="409"/>
      <c r="K253" s="416">
        <f>D253</f>
        <v>31356</v>
      </c>
      <c r="L253" s="414">
        <v>41000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31356</v>
      </c>
      <c r="E255" s="409"/>
      <c r="F255" s="409"/>
      <c r="G255" s="409"/>
      <c r="H255" s="409"/>
      <c r="I255" s="409"/>
      <c r="J255" s="409"/>
      <c r="K255" s="411">
        <f>SUM(K253:K254)</f>
        <v>31356</v>
      </c>
      <c r="L255" s="411">
        <f>SUM(L253:L254)</f>
        <v>41000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1115</v>
      </c>
      <c r="E257" s="409"/>
      <c r="F257" s="409"/>
      <c r="G257" s="409"/>
      <c r="H257" s="409"/>
      <c r="I257" s="409"/>
      <c r="J257" s="409"/>
      <c r="K257" s="416">
        <f>D257</f>
        <v>1115</v>
      </c>
      <c r="L257" s="414">
        <v>1400</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59380</v>
      </c>
      <c r="E260" s="409"/>
      <c r="F260" s="409"/>
      <c r="G260" s="409"/>
      <c r="H260" s="409"/>
      <c r="I260" s="409"/>
      <c r="J260" s="409"/>
      <c r="K260" s="416">
        <f t="shared" si="22"/>
        <v>59380</v>
      </c>
      <c r="L260" s="408">
        <v>75000</v>
      </c>
    </row>
    <row r="261" spans="1:12" x14ac:dyDescent="0.2">
      <c r="A261" s="1753" t="s">
        <v>1107</v>
      </c>
      <c r="B261" s="266">
        <v>2550</v>
      </c>
      <c r="C261" s="409"/>
      <c r="D261" s="408">
        <v>5709</v>
      </c>
      <c r="E261" s="409"/>
      <c r="F261" s="409"/>
      <c r="G261" s="409"/>
      <c r="H261" s="409"/>
      <c r="I261" s="409"/>
      <c r="J261" s="409"/>
      <c r="K261" s="416">
        <f t="shared" si="22"/>
        <v>5709</v>
      </c>
      <c r="L261" s="408">
        <v>6400</v>
      </c>
    </row>
    <row r="262" spans="1:12" x14ac:dyDescent="0.2">
      <c r="A262" s="1753" t="s">
        <v>106</v>
      </c>
      <c r="B262" s="266">
        <v>2560</v>
      </c>
      <c r="C262" s="409"/>
      <c r="D262" s="408">
        <v>31185</v>
      </c>
      <c r="E262" s="409"/>
      <c r="F262" s="409"/>
      <c r="G262" s="409"/>
      <c r="H262" s="409"/>
      <c r="I262" s="409"/>
      <c r="J262" s="409"/>
      <c r="K262" s="416">
        <f t="shared" si="22"/>
        <v>31185</v>
      </c>
      <c r="L262" s="408">
        <v>39500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97389</v>
      </c>
      <c r="E264" s="409"/>
      <c r="F264" s="409"/>
      <c r="G264" s="409"/>
      <c r="H264" s="409"/>
      <c r="I264" s="409"/>
      <c r="J264" s="409"/>
      <c r="K264" s="411">
        <f>SUM(K257:K263)</f>
        <v>97389</v>
      </c>
      <c r="L264" s="411">
        <f>SUM(L257:L263)</f>
        <v>122300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151373</v>
      </c>
      <c r="E273" s="409"/>
      <c r="F273" s="409"/>
      <c r="G273" s="409"/>
      <c r="H273" s="409"/>
      <c r="I273" s="409"/>
      <c r="J273" s="409"/>
      <c r="K273" s="421">
        <f>SUM(K232,K237,K251,K255,K264,K271,K272)</f>
        <v>151373</v>
      </c>
      <c r="L273" s="421">
        <f>SUM(L232,L237,L251,L255,L264,L271,L272)</f>
        <v>194900</v>
      </c>
    </row>
    <row r="274" spans="1:12" ht="18" customHeight="1" thickTop="1" thickBot="1" x14ac:dyDescent="0.25">
      <c r="A274" s="1781" t="s">
        <v>1021</v>
      </c>
      <c r="B274" s="263">
        <v>3000</v>
      </c>
      <c r="C274" s="409"/>
      <c r="D274" s="420">
        <v>12359</v>
      </c>
      <c r="E274" s="409"/>
      <c r="F274" s="409"/>
      <c r="G274" s="409"/>
      <c r="H274" s="409"/>
      <c r="I274" s="409"/>
      <c r="J274" s="409"/>
      <c r="K274" s="424">
        <f>D274</f>
        <v>12359</v>
      </c>
      <c r="L274" s="420">
        <v>14000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4" t="s">
        <v>584</v>
      </c>
      <c r="B288" s="2286"/>
      <c r="C288" s="409"/>
      <c r="D288" s="411">
        <f>SUM(D223,D273,D274,D278)</f>
        <v>280232</v>
      </c>
      <c r="E288" s="409"/>
      <c r="F288" s="409"/>
      <c r="G288" s="409"/>
      <c r="H288" s="411">
        <f>H286</f>
        <v>0</v>
      </c>
      <c r="I288" s="409"/>
      <c r="J288" s="409"/>
      <c r="K288" s="411">
        <f>SUM(K223,K273,K274,K278,K286,K287)</f>
        <v>280232</v>
      </c>
      <c r="L288" s="411">
        <f>SUM(L223,L273,L274,L278,L286,L287)</f>
        <v>350475</v>
      </c>
    </row>
    <row r="289" spans="1:14" ht="23.25" thickTop="1" x14ac:dyDescent="0.2">
      <c r="A289" s="891" t="s">
        <v>1155</v>
      </c>
      <c r="B289" s="892"/>
      <c r="C289" s="409"/>
      <c r="D289" s="412"/>
      <c r="E289" s="409"/>
      <c r="F289" s="409"/>
      <c r="G289" s="409"/>
      <c r="H289" s="437"/>
      <c r="I289" s="409"/>
      <c r="J289" s="409"/>
      <c r="K289" s="436">
        <f>'Revenues 9-14'!G275-'Expenditures 15-22'!K288</f>
        <v>66085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1155</v>
      </c>
      <c r="B306" s="2279"/>
      <c r="C306" s="415"/>
      <c r="D306" s="415"/>
      <c r="E306" s="415"/>
      <c r="F306" s="415"/>
      <c r="G306" s="415"/>
      <c r="H306" s="415"/>
      <c r="I306" s="415"/>
      <c r="J306" s="415"/>
      <c r="K306" s="426">
        <f>'Revenues 9-14'!H275-'Expenditures 15-22'!K305</f>
        <v>15523</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102250</v>
      </c>
      <c r="F315" s="432"/>
      <c r="G315" s="432"/>
      <c r="H315" s="432"/>
      <c r="I315" s="432"/>
      <c r="J315" s="432"/>
      <c r="K315" s="1051">
        <f t="shared" si="24"/>
        <v>102250</v>
      </c>
      <c r="L315" s="432">
        <v>150000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4500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26226</v>
      </c>
      <c r="D318" s="432">
        <v>7027</v>
      </c>
      <c r="E318" s="432"/>
      <c r="F318" s="432"/>
      <c r="G318" s="432"/>
      <c r="H318" s="432"/>
      <c r="I318" s="432"/>
      <c r="J318" s="432"/>
      <c r="K318" s="1051">
        <f t="shared" si="24"/>
        <v>33253</v>
      </c>
      <c r="L318" s="432">
        <v>36700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1500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26226</v>
      </c>
      <c r="D323" s="1052">
        <f t="shared" ref="D323:J323" si="25">SUM(D312:D322)</f>
        <v>7027</v>
      </c>
      <c r="E323" s="1052">
        <f t="shared" si="25"/>
        <v>102250</v>
      </c>
      <c r="F323" s="1052">
        <f t="shared" si="25"/>
        <v>0</v>
      </c>
      <c r="G323" s="1052">
        <f t="shared" si="25"/>
        <v>0</v>
      </c>
      <c r="H323" s="1052">
        <f t="shared" si="25"/>
        <v>0</v>
      </c>
      <c r="I323" s="1052">
        <f t="shared" si="25"/>
        <v>0</v>
      </c>
      <c r="J323" s="1052">
        <f t="shared" si="25"/>
        <v>0</v>
      </c>
      <c r="K323" s="1052">
        <f>SUM(K312:K322)</f>
        <v>135503</v>
      </c>
      <c r="L323" s="1052">
        <f>SUM(L312:L322)</f>
        <v>192700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26226</v>
      </c>
      <c r="D331" s="1052">
        <f t="shared" ref="D331:J331" si="26">SUM(D323)</f>
        <v>7027</v>
      </c>
      <c r="E331" s="1052">
        <f t="shared" si="26"/>
        <v>102250</v>
      </c>
      <c r="F331" s="1052">
        <f t="shared" si="26"/>
        <v>0</v>
      </c>
      <c r="G331" s="1052">
        <f t="shared" si="26"/>
        <v>0</v>
      </c>
      <c r="H331" s="1052">
        <f>SUM(H323,H329)</f>
        <v>0</v>
      </c>
      <c r="I331" s="1052">
        <f t="shared" si="26"/>
        <v>0</v>
      </c>
      <c r="J331" s="1052">
        <f t="shared" si="26"/>
        <v>0</v>
      </c>
      <c r="K331" s="1052">
        <f>SUM(K323,K329)</f>
        <v>135503</v>
      </c>
      <c r="L331" s="421">
        <f>SUM(L323,L329,L330)</f>
        <v>192700</v>
      </c>
    </row>
    <row r="332" spans="1:14" ht="12.75" customHeight="1" thickTop="1" x14ac:dyDescent="0.2">
      <c r="A332" s="2280" t="s">
        <v>1155</v>
      </c>
      <c r="B332" s="2281"/>
      <c r="C332" s="409"/>
      <c r="D332" s="409"/>
      <c r="E332" s="409"/>
      <c r="F332" s="409"/>
      <c r="G332" s="409"/>
      <c r="H332" s="409"/>
      <c r="I332" s="409"/>
      <c r="J332" s="409"/>
      <c r="K332" s="1055">
        <f>'Revenues 9-14'!J275-'Expenditures 15-22'!K331</f>
        <v>100110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6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81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1"/>
  <headerFooter>
    <oddHeader>&amp;C&amp;"Times New Roman,Regular"BELLE VALLEY SCHOOL DISTRICT NO. 119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497406</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497406</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497406</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D1" colorId="8" zoomScale="110" zoomScaleNormal="110" workbookViewId="0">
      <selection activeCell="H8" sqref="H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1871</v>
      </c>
      <c r="B2" s="827" t="s">
        <v>1983</v>
      </c>
      <c r="C2" s="1074" t="s">
        <v>1984</v>
      </c>
      <c r="D2" s="1074" t="s">
        <v>1985</v>
      </c>
      <c r="E2" s="1074" t="s">
        <v>1986</v>
      </c>
      <c r="F2" s="1074" t="s">
        <v>1987</v>
      </c>
    </row>
    <row r="3" spans="1:6" ht="12" customHeight="1" x14ac:dyDescent="0.2">
      <c r="A3" s="2313"/>
      <c r="B3" s="543"/>
      <c r="C3" s="825"/>
      <c r="D3" s="826" t="s">
        <v>292</v>
      </c>
      <c r="E3" s="825"/>
      <c r="F3" s="826" t="s">
        <v>293</v>
      </c>
    </row>
    <row r="4" spans="1:6" ht="13.7" customHeight="1" x14ac:dyDescent="0.2">
      <c r="A4" s="541" t="s">
        <v>1350</v>
      </c>
      <c r="B4" s="556">
        <f>'Revenues 9-14'!C5</f>
        <v>1782306</v>
      </c>
      <c r="C4" s="508">
        <v>267482</v>
      </c>
      <c r="D4" s="557">
        <f>B4-C4</f>
        <v>1514824</v>
      </c>
      <c r="E4" s="508">
        <v>1797958</v>
      </c>
      <c r="F4" s="557">
        <f>E4-C4</f>
        <v>1530476</v>
      </c>
    </row>
    <row r="5" spans="1:6" ht="13.7" customHeight="1" x14ac:dyDescent="0.2">
      <c r="A5" s="541" t="s">
        <v>1016</v>
      </c>
      <c r="B5" s="556">
        <f>'Revenues 9-14'!D5</f>
        <v>313470</v>
      </c>
      <c r="C5" s="508">
        <v>47044</v>
      </c>
      <c r="D5" s="557">
        <f t="shared" ref="D5:D18" si="0">B5-C5</f>
        <v>266426</v>
      </c>
      <c r="E5" s="508">
        <v>316224</v>
      </c>
      <c r="F5" s="557">
        <f>E5-C5</f>
        <v>269180</v>
      </c>
    </row>
    <row r="6" spans="1:6" ht="13.7" customHeight="1" x14ac:dyDescent="0.2">
      <c r="A6" s="541" t="s">
        <v>472</v>
      </c>
      <c r="B6" s="556">
        <f>'Revenues 9-14'!E5</f>
        <v>1835739</v>
      </c>
      <c r="C6" s="508">
        <v>284068</v>
      </c>
      <c r="D6" s="557">
        <f t="shared" si="0"/>
        <v>1551671</v>
      </c>
      <c r="E6" s="508">
        <v>1909449</v>
      </c>
      <c r="F6" s="557">
        <f t="shared" ref="F6:F18" si="1">E6-C6</f>
        <v>1625381</v>
      </c>
    </row>
    <row r="7" spans="1:6" ht="13.7" customHeight="1" x14ac:dyDescent="0.2">
      <c r="A7" s="541" t="s">
        <v>161</v>
      </c>
      <c r="B7" s="556">
        <f>'Revenues 9-14'!F5</f>
        <v>107476</v>
      </c>
      <c r="C7" s="508">
        <v>16130</v>
      </c>
      <c r="D7" s="557">
        <f t="shared" si="0"/>
        <v>91346</v>
      </c>
      <c r="E7" s="508">
        <v>108420</v>
      </c>
      <c r="F7" s="557">
        <f t="shared" si="1"/>
        <v>92290</v>
      </c>
    </row>
    <row r="8" spans="1:6" ht="13.7" customHeight="1" x14ac:dyDescent="0.2">
      <c r="A8" s="541" t="s">
        <v>1380</v>
      </c>
      <c r="B8" s="556">
        <f>'Revenues 9-14'!G5</f>
        <v>138001</v>
      </c>
      <c r="C8" s="508">
        <v>22447</v>
      </c>
      <c r="D8" s="557">
        <f t="shared" si="0"/>
        <v>115554</v>
      </c>
      <c r="E8" s="508">
        <v>150884</v>
      </c>
      <c r="F8" s="557">
        <f t="shared" si="1"/>
        <v>128437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44783</v>
      </c>
      <c r="C10" s="508">
        <v>6721</v>
      </c>
      <c r="D10" s="557">
        <f t="shared" si="0"/>
        <v>38062</v>
      </c>
      <c r="E10" s="508">
        <v>45175</v>
      </c>
      <c r="F10" s="557">
        <f t="shared" si="1"/>
        <v>38454</v>
      </c>
    </row>
    <row r="11" spans="1:6" x14ac:dyDescent="0.2">
      <c r="A11" s="541" t="s">
        <v>470</v>
      </c>
      <c r="B11" s="556">
        <f>'Revenues 9-14'!J5</f>
        <v>233885</v>
      </c>
      <c r="C11" s="508">
        <v>34826</v>
      </c>
      <c r="D11" s="557">
        <f t="shared" si="0"/>
        <v>199059</v>
      </c>
      <c r="E11" s="508">
        <v>234096</v>
      </c>
      <c r="F11" s="557">
        <f t="shared" si="1"/>
        <v>199270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44783</v>
      </c>
      <c r="C13" s="508">
        <v>6721</v>
      </c>
      <c r="D13" s="557">
        <f t="shared" si="0"/>
        <v>38062</v>
      </c>
      <c r="E13" s="508">
        <v>45175</v>
      </c>
      <c r="F13" s="557">
        <f t="shared" si="1"/>
        <v>38454</v>
      </c>
    </row>
    <row r="14" spans="1:6" ht="13.7" customHeight="1" x14ac:dyDescent="0.2">
      <c r="A14" s="541" t="s">
        <v>471</v>
      </c>
      <c r="B14" s="556">
        <f>SUM('Revenues 9-14'!C7:D7,'Revenues 9-14'!F7:H7)</f>
        <v>17914</v>
      </c>
      <c r="C14" s="508">
        <v>2688</v>
      </c>
      <c r="D14" s="557">
        <f t="shared" si="0"/>
        <v>15226</v>
      </c>
      <c r="E14" s="508">
        <v>18070</v>
      </c>
      <c r="F14" s="557">
        <f t="shared" si="1"/>
        <v>15382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198043</v>
      </c>
      <c r="C16" s="508">
        <v>30955</v>
      </c>
      <c r="D16" s="557">
        <f t="shared" si="0"/>
        <v>167088</v>
      </c>
      <c r="E16" s="508">
        <v>208075</v>
      </c>
      <c r="F16" s="557">
        <f t="shared" si="1"/>
        <v>177120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4716400</v>
      </c>
      <c r="C19" s="558">
        <f>SUM(C4:C18)</f>
        <v>719082</v>
      </c>
      <c r="D19" s="558">
        <f>SUM(D4:D18)</f>
        <v>3997318</v>
      </c>
      <c r="E19" s="558">
        <f>SUM(E4:E18)</f>
        <v>4833526</v>
      </c>
      <c r="F19" s="558">
        <f>SUM(F4:F18)</f>
        <v>4114444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8" orientation="landscape" useFirstPageNumber="1" r:id="rId1"/>
  <headerFooter>
    <oddHeader>&amp;C&amp;"Times New Roman,Regular"BELLE VALLEY SCHOOL DISTRICT NO. 119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59" sqref="I5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1873</v>
      </c>
      <c r="B2" s="2343"/>
      <c r="C2" s="1569" t="s">
        <v>1988</v>
      </c>
      <c r="D2" s="1569" t="s">
        <v>1989</v>
      </c>
      <c r="E2" s="1569" t="s">
        <v>1990</v>
      </c>
      <c r="F2" s="1569" t="s">
        <v>1991</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4">
        <f>SUM(C4+D4)-E4</f>
        <v>0</v>
      </c>
    </row>
    <row r="5" spans="1:7" ht="13.5" thickTop="1" x14ac:dyDescent="0.2">
      <c r="A5" s="2345" t="s">
        <v>1300</v>
      </c>
      <c r="B5" s="2330"/>
      <c r="C5" s="2322"/>
      <c r="D5" s="2323"/>
      <c r="E5" s="2323"/>
      <c r="F5" s="232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6" t="s">
        <v>716</v>
      </c>
      <c r="B15" s="2328"/>
      <c r="C15" s="1544">
        <f>SUM(C6:C14)</f>
        <v>0</v>
      </c>
      <c r="D15" s="1544">
        <f>SUM(D6:D14)</f>
        <v>0</v>
      </c>
      <c r="E15" s="1544">
        <f>SUM(E6:E14)</f>
        <v>0</v>
      </c>
      <c r="F15" s="1544">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5"/>
      <c r="D17" s="508"/>
      <c r="E17" s="1545"/>
      <c r="F17" s="1544">
        <f>SUM(C17+D17)-E17</f>
        <v>0</v>
      </c>
    </row>
    <row r="18" spans="1:11" ht="12.75" customHeight="1" thickTop="1" thickBot="1" x14ac:dyDescent="0.25">
      <c r="A18" s="2320" t="s">
        <v>7</v>
      </c>
      <c r="B18" s="2321"/>
      <c r="C18" s="1545"/>
      <c r="D18" s="508"/>
      <c r="E18" s="1545"/>
      <c r="F18" s="1544">
        <f>SUM(C18+D18)-E18</f>
        <v>0</v>
      </c>
    </row>
    <row r="19" spans="1:11" ht="12.75" customHeight="1" thickTop="1" thickBot="1" x14ac:dyDescent="0.25">
      <c r="A19" s="2320" t="s">
        <v>447</v>
      </c>
      <c r="B19" s="2321"/>
      <c r="C19" s="1545"/>
      <c r="D19" s="508"/>
      <c r="E19" s="1545"/>
      <c r="F19" s="1544">
        <f>SUM(C19+D19)-E19</f>
        <v>0</v>
      </c>
    </row>
    <row r="20" spans="1:11" ht="12.75" customHeight="1" thickTop="1" thickBot="1" x14ac:dyDescent="0.25">
      <c r="A20" s="2325" t="s">
        <v>516</v>
      </c>
      <c r="B20" s="2326"/>
      <c r="C20" s="1545"/>
      <c r="D20" s="508"/>
      <c r="E20" s="1545"/>
      <c r="F20" s="1544">
        <f>SUM(C20+D20)-E20</f>
        <v>0</v>
      </c>
    </row>
    <row r="21" spans="1:11" ht="14.25" thickTop="1" thickBot="1" x14ac:dyDescent="0.25">
      <c r="A21" s="2327" t="s">
        <v>717</v>
      </c>
      <c r="B21" s="2328"/>
      <c r="C21" s="1544">
        <f>SUM(C17:C20)</f>
        <v>0</v>
      </c>
      <c r="D21" s="1544">
        <f>SUM(D17:D20)</f>
        <v>0</v>
      </c>
      <c r="E21" s="1544">
        <f>SUM(E17:E20)</f>
        <v>0</v>
      </c>
      <c r="F21" s="1544">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4">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4">
        <f>SUM(C25+D25)-E25</f>
        <v>0</v>
      </c>
      <c r="G25" s="677"/>
    </row>
    <row r="26" spans="1:11" ht="13.5" thickTop="1" x14ac:dyDescent="0.2">
      <c r="A26" s="2334" t="s">
        <v>743</v>
      </c>
      <c r="B26" s="2330"/>
      <c r="C26" s="1546"/>
      <c r="D26" s="1546"/>
      <c r="E26" s="1546"/>
      <c r="F26" s="1547"/>
    </row>
    <row r="27" spans="1:11" ht="13.5" thickBot="1" x14ac:dyDescent="0.25">
      <c r="A27" s="2327" t="s">
        <v>1237</v>
      </c>
      <c r="B27" s="2335"/>
      <c r="C27" s="508"/>
      <c r="D27" s="508"/>
      <c r="E27" s="508"/>
      <c r="F27" s="1544">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2106</v>
      </c>
      <c r="B31" s="650">
        <v>40050</v>
      </c>
      <c r="C31" s="1092">
        <v>23880000</v>
      </c>
      <c r="D31" s="1550">
        <v>6</v>
      </c>
      <c r="E31" s="1092">
        <v>22370000</v>
      </c>
      <c r="F31" s="1092"/>
      <c r="G31" s="1092"/>
      <c r="H31" s="1092">
        <v>755000</v>
      </c>
      <c r="I31" s="1093">
        <f>((E31+F31)-H31)+G31</f>
        <v>21615000</v>
      </c>
      <c r="J31" s="1092">
        <v>21238738</v>
      </c>
      <c r="K31" s="117"/>
    </row>
    <row r="32" spans="1:11" ht="12" customHeight="1" x14ac:dyDescent="0.2">
      <c r="A32" s="1094" t="s">
        <v>2107</v>
      </c>
      <c r="B32" s="650">
        <v>40050</v>
      </c>
      <c r="C32" s="1092">
        <v>15568426</v>
      </c>
      <c r="D32" s="1550">
        <v>6</v>
      </c>
      <c r="E32" s="1092">
        <v>18109579</v>
      </c>
      <c r="F32" s="1092"/>
      <c r="G32" s="1092">
        <v>1082714</v>
      </c>
      <c r="H32" s="1092">
        <v>19192293</v>
      </c>
      <c r="I32" s="1093">
        <f>((E32+F32)-H32)+G32</f>
        <v>0</v>
      </c>
      <c r="J32" s="1092"/>
      <c r="K32" s="117"/>
    </row>
    <row r="33" spans="1:11" ht="12" customHeight="1" x14ac:dyDescent="0.2">
      <c r="A33" s="1094" t="s">
        <v>2108</v>
      </c>
      <c r="B33" s="650">
        <v>42859</v>
      </c>
      <c r="C33" s="1092">
        <v>12845000</v>
      </c>
      <c r="D33" s="1550">
        <v>3</v>
      </c>
      <c r="E33" s="1092"/>
      <c r="F33" s="1092">
        <v>12845000</v>
      </c>
      <c r="G33" s="1092"/>
      <c r="H33" s="1092"/>
      <c r="I33" s="1093">
        <f t="shared" ref="I33:I48" si="1">((E33+F33)-H33)+G33</f>
        <v>12845000</v>
      </c>
      <c r="J33" s="1092">
        <v>12845000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52293426</v>
      </c>
      <c r="D49" s="1549"/>
      <c r="E49" s="1093">
        <f t="shared" ref="E49:J49" si="2">SUM(E31:E48)</f>
        <v>40479579</v>
      </c>
      <c r="F49" s="1093">
        <f t="shared" si="2"/>
        <v>12845000</v>
      </c>
      <c r="G49" s="1093">
        <f t="shared" si="2"/>
        <v>1082714</v>
      </c>
      <c r="H49" s="1093">
        <f t="shared" si="2"/>
        <v>19947293</v>
      </c>
      <c r="I49" s="1093">
        <f t="shared" si="2"/>
        <v>34460000</v>
      </c>
      <c r="J49" s="1093">
        <f t="shared" si="2"/>
        <v>34083738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c r="G52" s="2317"/>
      <c r="H52" s="117"/>
      <c r="I52" s="117"/>
      <c r="J52" s="120"/>
    </row>
    <row r="53" spans="1:11" ht="11.25" customHeight="1" x14ac:dyDescent="0.2">
      <c r="A53" s="745" t="s">
        <v>1064</v>
      </c>
      <c r="B53" s="124" t="s">
        <v>1105</v>
      </c>
      <c r="C53" s="120"/>
      <c r="D53" s="116"/>
      <c r="E53" s="123" t="s">
        <v>576</v>
      </c>
      <c r="F53" s="2318"/>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Roman,Regular"BELLE VALLEY SCHOOL DISTRICT NO. 119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1874</v>
      </c>
      <c r="B2" s="2372"/>
      <c r="C2" s="2372"/>
      <c r="D2" s="2372"/>
      <c r="E2" s="2373"/>
      <c r="F2" s="1825" t="s">
        <v>1055</v>
      </c>
      <c r="G2" s="1826" t="s">
        <v>100</v>
      </c>
      <c r="H2" s="1826" t="s">
        <v>471</v>
      </c>
      <c r="I2" s="1826" t="s">
        <v>1354</v>
      </c>
      <c r="J2" s="1826" t="s">
        <v>1000</v>
      </c>
      <c r="K2" s="1826" t="s">
        <v>144</v>
      </c>
    </row>
    <row r="3" spans="1:11" x14ac:dyDescent="0.2">
      <c r="A3" s="2374" t="s">
        <v>1996</v>
      </c>
      <c r="B3" s="2375"/>
      <c r="C3" s="2375"/>
      <c r="D3" s="2375"/>
      <c r="E3" s="2376"/>
      <c r="F3" s="255"/>
      <c r="G3" s="559"/>
      <c r="H3" s="559">
        <v>0</v>
      </c>
      <c r="I3" s="559"/>
      <c r="J3" s="1205"/>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17914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5" t="s">
        <v>1841</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17914</v>
      </c>
      <c r="I12" s="560">
        <f>SUM(I5:I11)</f>
        <v>0</v>
      </c>
      <c r="J12" s="560">
        <f>SUM(J5:J11)</f>
        <v>0</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7" t="s">
        <v>998</v>
      </c>
      <c r="G14" s="564"/>
      <c r="H14" s="559">
        <v>17914</v>
      </c>
      <c r="I14" s="565"/>
      <c r="J14" s="1173"/>
      <c r="K14" s="1205"/>
    </row>
    <row r="15" spans="1:11" x14ac:dyDescent="0.2">
      <c r="A15" s="2353" t="s">
        <v>5</v>
      </c>
      <c r="B15" s="2353"/>
      <c r="C15" s="2353"/>
      <c r="D15" s="2353"/>
      <c r="E15" s="2354"/>
      <c r="F15" s="257" t="s">
        <v>999</v>
      </c>
      <c r="G15" s="565"/>
      <c r="H15" s="559"/>
      <c r="I15" s="559"/>
      <c r="J15" s="1205"/>
      <c r="K15" s="1205"/>
    </row>
    <row r="16" spans="1:11" ht="12.75" customHeight="1" x14ac:dyDescent="0.2">
      <c r="A16" s="2353" t="s">
        <v>336</v>
      </c>
      <c r="B16" s="2353"/>
      <c r="C16" s="2353"/>
      <c r="D16" s="2353"/>
      <c r="E16" s="235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7" t="s">
        <v>1085</v>
      </c>
      <c r="G18" s="564"/>
      <c r="H18" s="564"/>
      <c r="I18" s="564"/>
      <c r="J18" s="1205"/>
      <c r="K18" s="1191"/>
    </row>
    <row r="19" spans="1:11" ht="25.5" customHeight="1" x14ac:dyDescent="0.2">
      <c r="A19" s="2364" t="s">
        <v>1998</v>
      </c>
      <c r="B19" s="2364"/>
      <c r="C19" s="2364"/>
      <c r="D19" s="2364"/>
      <c r="E19" s="2365"/>
      <c r="F19" s="257" t="s">
        <v>1086</v>
      </c>
      <c r="G19" s="564"/>
      <c r="H19" s="564"/>
      <c r="I19" s="564"/>
      <c r="J19" s="1205"/>
      <c r="K19" s="1191"/>
    </row>
    <row r="20" spans="1:11" ht="12.75" customHeight="1" x14ac:dyDescent="0.2">
      <c r="A20" s="2366" t="s">
        <v>1840</v>
      </c>
      <c r="B20" s="2367"/>
      <c r="C20" s="2367"/>
      <c r="D20" s="2367"/>
      <c r="E20" s="236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6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17914</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8" t="s">
        <v>1839</v>
      </c>
      <c r="B33" s="112"/>
      <c r="C33" s="112"/>
      <c r="D33" s="112"/>
      <c r="E33" s="112"/>
      <c r="F33" s="112"/>
      <c r="G33" s="569"/>
      <c r="H33" s="2360"/>
      <c r="I33" s="2359"/>
      <c r="J33" s="2359"/>
      <c r="K33" s="235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1000000000000001" bottom="0.5" header="0.5" footer="0.5"/>
  <pageSetup scale="72" firstPageNumber="26" orientation="landscape" r:id="rId1"/>
  <headerFooter>
    <oddHeader>&amp;C&amp;"Times New Roman,Regular"BELLE VALLEY SCHOOL DISTRICT NO. 119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1086741</v>
      </c>
      <c r="D5" s="634"/>
      <c r="E5" s="634"/>
      <c r="F5" s="1057">
        <f>(C5+D5)-E5</f>
        <v>1086741</v>
      </c>
      <c r="G5" s="630"/>
      <c r="H5" s="636"/>
      <c r="I5" s="636"/>
      <c r="J5" s="636"/>
      <c r="K5" s="641"/>
      <c r="L5" s="1056">
        <f>F5-K5</f>
        <v>1086741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31096018</v>
      </c>
      <c r="D8" s="635">
        <v>91194</v>
      </c>
      <c r="E8" s="635"/>
      <c r="F8" s="1057">
        <f>(C8+D8)-E8</f>
        <v>31187212</v>
      </c>
      <c r="G8" s="631">
        <v>50</v>
      </c>
      <c r="H8" s="571">
        <v>3533549</v>
      </c>
      <c r="I8" s="571">
        <v>623745</v>
      </c>
      <c r="J8" s="571"/>
      <c r="K8" s="1056">
        <f>(H8+I8)-J8</f>
        <v>4157294</v>
      </c>
      <c r="L8" s="1056">
        <f>F8-K8</f>
        <v>27029918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1040481</v>
      </c>
      <c r="D10" s="1058"/>
      <c r="E10" s="1058"/>
      <c r="F10" s="1059">
        <f>(C10+D10)-E10</f>
        <v>1040481</v>
      </c>
      <c r="G10" s="631">
        <v>20</v>
      </c>
      <c r="H10" s="1060">
        <v>362912</v>
      </c>
      <c r="I10" s="1060">
        <v>52024</v>
      </c>
      <c r="J10" s="1060"/>
      <c r="K10" s="1056">
        <f>(H10+I10)-J10</f>
        <v>414936</v>
      </c>
      <c r="L10" s="1056">
        <f>F10-K10</f>
        <v>625545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836177</v>
      </c>
      <c r="D12" s="635">
        <v>76539</v>
      </c>
      <c r="E12" s="635"/>
      <c r="F12" s="1057">
        <f>(C12+D12)-E12</f>
        <v>912716</v>
      </c>
      <c r="G12" s="631">
        <v>10</v>
      </c>
      <c r="H12" s="571">
        <v>395240</v>
      </c>
      <c r="I12" s="571">
        <v>91271</v>
      </c>
      <c r="J12" s="571"/>
      <c r="K12" s="1056">
        <f>(H12+I12)-J12</f>
        <v>486511</v>
      </c>
      <c r="L12" s="1056">
        <f>F12-K12</f>
        <v>426205</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34059417</v>
      </c>
      <c r="D16" s="637">
        <f>SUM(D3,D5:D6,D8:D10,D12:D15)</f>
        <v>167733</v>
      </c>
      <c r="E16" s="637">
        <f>SUM(E3,E5:E6,E8:E10,E12:E15)</f>
        <v>0</v>
      </c>
      <c r="F16" s="637">
        <f>SUM(F3,F5:F6,F8:F10,F12:F15)</f>
        <v>34227150</v>
      </c>
      <c r="G16" s="631"/>
      <c r="H16" s="637">
        <f>SUM(H3,H6,H8:H10,H12:H14,)</f>
        <v>4291701</v>
      </c>
      <c r="I16" s="637">
        <f>SUM(I3,I6,I8:I10,I12:I14,)</f>
        <v>767040</v>
      </c>
      <c r="J16" s="637">
        <f>SUM(J3,J6,J8:J10,J12:J14,)</f>
        <v>0</v>
      </c>
      <c r="K16" s="1057">
        <f>(H16+I16)-J16</f>
        <v>5058741</v>
      </c>
      <c r="L16" s="1057">
        <f>F16-K16</f>
        <v>29168409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767040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Roman,Regular"BELLE VALLEY SCHOOL DISTRICT NO. 119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26" sqref="E26"/>
      <selection pane="bottomLeft" activeCell="I68" sqref="I6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2013</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7879389</v>
      </c>
      <c r="G8" s="356"/>
    </row>
    <row r="9" spans="1:7" ht="12" customHeight="1" x14ac:dyDescent="0.2">
      <c r="A9" s="358" t="s">
        <v>528</v>
      </c>
      <c r="B9" s="934" t="s">
        <v>1805</v>
      </c>
      <c r="C9" s="357"/>
      <c r="D9" s="358" t="s">
        <v>580</v>
      </c>
      <c r="E9" s="575"/>
      <c r="F9" s="936">
        <f>'Expenditures 15-22'!K150</f>
        <v>429729</v>
      </c>
      <c r="G9" s="937"/>
    </row>
    <row r="10" spans="1:7" ht="12" customHeight="1" x14ac:dyDescent="0.2">
      <c r="A10" s="358" t="s">
        <v>578</v>
      </c>
      <c r="B10" s="934" t="s">
        <v>1806</v>
      </c>
      <c r="C10" s="357"/>
      <c r="D10" s="358" t="s">
        <v>580</v>
      </c>
      <c r="E10" s="575"/>
      <c r="F10" s="936">
        <f>'Expenditures 15-22'!K168</f>
        <v>22900814</v>
      </c>
      <c r="G10" s="937"/>
    </row>
    <row r="11" spans="1:7" ht="12" customHeight="1" x14ac:dyDescent="0.2">
      <c r="A11" s="358" t="s">
        <v>529</v>
      </c>
      <c r="B11" s="934" t="s">
        <v>1807</v>
      </c>
      <c r="C11" s="357"/>
      <c r="D11" s="358" t="s">
        <v>580</v>
      </c>
      <c r="E11" s="575"/>
      <c r="F11" s="936">
        <f>'Expenditures 15-22'!K204</f>
        <v>505772</v>
      </c>
      <c r="G11" s="937"/>
    </row>
    <row r="12" spans="1:7" ht="12" customHeight="1" x14ac:dyDescent="0.2">
      <c r="A12" s="358" t="s">
        <v>530</v>
      </c>
      <c r="B12" s="934" t="s">
        <v>1808</v>
      </c>
      <c r="C12" s="357"/>
      <c r="D12" s="358" t="s">
        <v>580</v>
      </c>
      <c r="E12" s="575"/>
      <c r="F12" s="936">
        <f>'Expenditures 15-22'!K288</f>
        <v>280232</v>
      </c>
      <c r="G12" s="937"/>
    </row>
    <row r="13" spans="1:7" ht="12" customHeight="1" x14ac:dyDescent="0.2">
      <c r="A13" s="358" t="s">
        <v>112</v>
      </c>
      <c r="B13" s="934" t="s">
        <v>1809</v>
      </c>
      <c r="C13" s="357"/>
      <c r="D13" s="358" t="s">
        <v>580</v>
      </c>
      <c r="E13" s="575"/>
      <c r="F13" s="936">
        <f>'Expenditures 15-22'!K331</f>
        <v>135503</v>
      </c>
      <c r="G13" s="938"/>
    </row>
    <row r="14" spans="1:7" ht="12" customHeight="1" thickBot="1" x14ac:dyDescent="0.25">
      <c r="A14" s="939"/>
      <c r="B14" s="576"/>
      <c r="C14" s="577"/>
      <c r="D14" s="994" t="s">
        <v>580</v>
      </c>
      <c r="E14" s="588" t="s">
        <v>1112</v>
      </c>
      <c r="F14" s="940">
        <f>SUM(F8:F13)</f>
        <v>32131439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67444</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124118</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504585</v>
      </c>
      <c r="G53" s="356"/>
    </row>
    <row r="54" spans="1:7" ht="12" customHeight="1" x14ac:dyDescent="0.2">
      <c r="A54" s="358" t="s">
        <v>527</v>
      </c>
      <c r="B54" s="358" t="s">
        <v>1817</v>
      </c>
      <c r="C54" s="955" t="s">
        <v>1138</v>
      </c>
      <c r="D54" s="951" t="s">
        <v>1278</v>
      </c>
      <c r="E54" s="575"/>
      <c r="F54" s="1098">
        <f>'Expenditures 15-22'!G114</f>
        <v>76539</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91194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19947293</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4026</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12359</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20827558</v>
      </c>
      <c r="G75" s="356"/>
    </row>
    <row r="76" spans="1:8" s="961" customFormat="1" ht="12" customHeight="1" thickTop="1" thickBot="1" x14ac:dyDescent="0.25">
      <c r="A76" s="581"/>
      <c r="B76" s="579"/>
      <c r="C76" s="580"/>
      <c r="D76" s="960" t="s">
        <v>1792</v>
      </c>
      <c r="E76" s="591"/>
      <c r="F76" s="1104">
        <f>(F14-F75)</f>
        <v>11303881</v>
      </c>
      <c r="G76" s="358"/>
    </row>
    <row r="77" spans="1:8" s="961" customFormat="1" ht="12" customHeight="1" thickTop="1" x14ac:dyDescent="0.2">
      <c r="A77" s="582"/>
      <c r="B77" s="579"/>
      <c r="C77" s="580"/>
      <c r="D77" s="960" t="s">
        <v>2027</v>
      </c>
      <c r="E77" s="591"/>
      <c r="F77" s="1565">
        <v>942.94</v>
      </c>
      <c r="G77" s="359"/>
      <c r="H77" s="358"/>
    </row>
    <row r="78" spans="1:8" s="961" customFormat="1" ht="12" customHeight="1" thickBot="1" x14ac:dyDescent="0.25">
      <c r="A78" s="583"/>
      <c r="B78" s="579"/>
      <c r="C78" s="580"/>
      <c r="D78" s="960" t="s">
        <v>1858</v>
      </c>
      <c r="E78" s="591" t="s">
        <v>1112</v>
      </c>
      <c r="F78" s="1105">
        <f>IF(F77&gt;0,F76/F77," Complete Line 77")</f>
        <v>11987.911213863023</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80731</v>
      </c>
      <c r="G93" s="969"/>
    </row>
    <row r="94" spans="1:7" ht="12" customHeight="1" x14ac:dyDescent="0.2">
      <c r="A94" s="970" t="s">
        <v>146</v>
      </c>
      <c r="B94" s="970" t="s">
        <v>182</v>
      </c>
      <c r="C94" s="967">
        <v>1700</v>
      </c>
      <c r="D94" s="976" t="str">
        <f>'Revenues 9-14'!A82</f>
        <v>Total District/School Activity Income</v>
      </c>
      <c r="E94" s="384"/>
      <c r="F94" s="1063">
        <f>SUM('Revenues 9-14'!C82,'Revenues 9-14'!D82)</f>
        <v>6907</v>
      </c>
      <c r="G94" s="969"/>
    </row>
    <row r="95" spans="1:7" ht="12" customHeight="1" x14ac:dyDescent="0.2">
      <c r="A95" s="970" t="s">
        <v>527</v>
      </c>
      <c r="B95" s="970" t="s">
        <v>183</v>
      </c>
      <c r="C95" s="967">
        <f>'Revenues 9-14'!B84</f>
        <v>1811</v>
      </c>
      <c r="D95" s="968" t="str">
        <f>'Revenues 9-14'!A84</f>
        <v>Rentals - Regular Textbooks</v>
      </c>
      <c r="E95" s="384"/>
      <c r="F95" s="1063">
        <f>'Revenues 9-14'!C84</f>
        <v>28676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110467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281952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905</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1972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215058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37596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429843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184304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202194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14766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497406</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497406</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25495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20727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33429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2172428</v>
      </c>
    </row>
    <row r="176" spans="1:7" ht="12" customHeight="1" x14ac:dyDescent="0.2">
      <c r="A176" s="584"/>
      <c r="B176" s="585"/>
      <c r="C176" s="586"/>
      <c r="D176" s="992" t="s">
        <v>1855</v>
      </c>
      <c r="E176" s="1046"/>
      <c r="F176" s="1108">
        <f>'PCTC-OEPP 28-29'!F76-F175</f>
        <v>9131453</v>
      </c>
    </row>
    <row r="177" spans="1:7" ht="12" customHeight="1" x14ac:dyDescent="0.2">
      <c r="A177" s="584"/>
      <c r="B177" s="585"/>
      <c r="C177" s="586"/>
      <c r="D177" s="992" t="s">
        <v>2011</v>
      </c>
      <c r="E177" s="1046"/>
      <c r="F177" s="1108">
        <f>'Cap Outlay Deprec 27'!I18</f>
        <v>767040</v>
      </c>
    </row>
    <row r="178" spans="1:7" ht="12" customHeight="1" x14ac:dyDescent="0.2">
      <c r="A178" s="584"/>
      <c r="B178" s="585"/>
      <c r="C178" s="586"/>
      <c r="D178" s="992" t="s">
        <v>1857</v>
      </c>
      <c r="E178" s="1046"/>
      <c r="F178" s="1108">
        <f>F176+F177</f>
        <v>9898493</v>
      </c>
    </row>
    <row r="179" spans="1:7" ht="12" customHeight="1" x14ac:dyDescent="0.2">
      <c r="A179" s="584"/>
      <c r="B179" s="587"/>
      <c r="C179" s="586"/>
      <c r="D179" s="992" t="s">
        <v>2012</v>
      </c>
      <c r="E179" s="1046"/>
      <c r="F179" s="1109">
        <f>'PCTC-OEPP 28-29'!F77</f>
        <v>942.94</v>
      </c>
      <c r="G179" s="68"/>
    </row>
    <row r="180" spans="1:7" ht="12" customHeight="1" thickBot="1" x14ac:dyDescent="0.25">
      <c r="A180" s="584"/>
      <c r="B180" s="587"/>
      <c r="C180" s="586"/>
      <c r="D180" s="992" t="s">
        <v>1933</v>
      </c>
      <c r="E180" s="1046" t="s">
        <v>1934</v>
      </c>
      <c r="F180" s="1110">
        <f>F178/F179</f>
        <v>10497.479160922221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Roman,Regular"BELLE VALLEY SCHOOL DISTRICT NO. 119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9" colorId="8" zoomScale="115" zoomScaleNormal="115"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8" t="s">
        <v>1631</v>
      </c>
      <c r="B5" s="2399"/>
      <c r="C5" s="2399"/>
      <c r="D5" s="2399"/>
      <c r="E5" s="2399"/>
      <c r="F5" s="2399"/>
      <c r="G5" s="240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289152</v>
      </c>
      <c r="F10" s="856"/>
      <c r="G10" s="1111"/>
      <c r="H10" s="215"/>
      <c r="I10" s="215"/>
    </row>
    <row r="11" spans="1:9" s="2" customFormat="1" ht="22.5" customHeight="1" x14ac:dyDescent="0.2">
      <c r="A11" s="2403" t="s">
        <v>2088</v>
      </c>
      <c r="B11" s="2404"/>
      <c r="C11" s="2404"/>
      <c r="D11" s="2405"/>
      <c r="E11" s="1994">
        <v>47185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4896808</v>
      </c>
      <c r="F19" s="763"/>
      <c r="G19" s="765">
        <f>'Expenditures 15-22'!K33-SUM('Expenditures 15-22'!G33,'Expenditures 15-22'!I33)+'Expenditures 15-22'!D223</f>
        <v>4896808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390551</v>
      </c>
      <c r="F21" s="763"/>
      <c r="G21" s="765">
        <f>'Expenditures 15-22'!K42-SUM('Expenditures 15-22'!G42,'Expenditures 15-22'!I42)+'Expenditures 15-22'!K120-SUM('Expenditures 15-22'!G120,'Expenditures 15-22'!I120)+'Expenditures 15-22'!K174-SUM('Expenditures 15-22'!G174,'Expenditures 15-22'!I174)+'Expenditures 15-22'!D232</f>
        <v>390551</v>
      </c>
      <c r="H21" s="286"/>
      <c r="I21" s="215"/>
    </row>
    <row r="22" spans="1:9" s="2" customFormat="1" ht="12" customHeight="1" x14ac:dyDescent="0.2">
      <c r="A22" s="762" t="s">
        <v>644</v>
      </c>
      <c r="B22" s="758"/>
      <c r="C22" s="757">
        <v>2200</v>
      </c>
      <c r="D22" s="763"/>
      <c r="E22" s="764">
        <f>'Expenditures 15-22'!K47-SUM('Expenditures 15-22'!G47,'Expenditures 15-22'!I47)+'Expenditures 15-22'!D237</f>
        <v>189110</v>
      </c>
      <c r="F22" s="763"/>
      <c r="G22" s="765">
        <f>'Expenditures 15-22'!K47-SUM('Expenditures 15-22'!G47,'Expenditures 15-22'!I47)+'Expenditures 15-22'!D237</f>
        <v>189110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380817</v>
      </c>
      <c r="F23" s="763"/>
      <c r="G23" s="764">
        <f>'Expenditures 15-22'!K53-SUM('Expenditures 15-22'!G53,'Expenditures 15-22'!I53)+'Expenditures 15-22'!D251+'Expenditures 15-22'!K323-SUM('Expenditures 15-22'!G323,'Expenditures 15-22'!I323)</f>
        <v>380817</v>
      </c>
      <c r="H23" s="286"/>
      <c r="I23" s="215"/>
    </row>
    <row r="24" spans="1:9" s="2" customFormat="1" ht="12" customHeight="1" x14ac:dyDescent="0.2">
      <c r="A24" s="762" t="s">
        <v>646</v>
      </c>
      <c r="B24" s="758"/>
      <c r="C24" s="757">
        <v>2400</v>
      </c>
      <c r="D24" s="763"/>
      <c r="E24" s="764">
        <f>'Expenditures 15-22'!K57-SUM('Expenditures 15-22'!G57,'Expenditures 15-22'!I57)+'Expenditures 15-22'!D255</f>
        <v>576464</v>
      </c>
      <c r="F24" s="763"/>
      <c r="G24" s="765">
        <f>'Expenditures 15-22'!K57-SUM('Expenditures 15-22'!G57,'Expenditures 15-22'!I57)+'Expenditures 15-22'!D255</f>
        <v>576464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103722</v>
      </c>
      <c r="E26" s="764">
        <f>'Expenditures 15-22'!K122-SUM('Expenditures 15-22'!G122,'Expenditures 15-22'!I122)+E7</f>
        <v>0</v>
      </c>
      <c r="F26" s="764">
        <f>'Expenditures 15-22'!K59-SUM('Expenditures 15-22'!G59,'Expenditures 15-22'!I59)+'Expenditures 15-22'!D257-E7</f>
        <v>103722</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817671</v>
      </c>
      <c r="F28" s="767">
        <f>'Expenditures 15-22'!K61-SUM('Expenditures 15-22'!G61,'Expenditures 15-22'!I61)+'Expenditures 15-22'!K124-SUM('Expenditures 15-22'!G124,'Expenditures 15-22'!I124)+'Expenditures 15-22'!D260-E9</f>
        <v>817671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547946</v>
      </c>
      <c r="F29" s="763"/>
      <c r="G29" s="765">
        <f>'Expenditures 15-22'!K62-SUM('Expenditures 15-22'!G62,'Expenditures 15-22'!I62)+'Expenditures 15-22'!K125-SUM('Expenditures 15-22'!G125,'Expenditures 15-22'!I125)+'Expenditures 15-22'!K176-SUM('Expenditures 15-22'!G176,'Expenditures 15-22'!I176)+'Expenditures 15-22'!D261</f>
        <v>547946</v>
      </c>
      <c r="H29" s="392"/>
    </row>
    <row r="30" spans="1:9" ht="12" customHeight="1" x14ac:dyDescent="0.2">
      <c r="A30" s="762" t="s">
        <v>106</v>
      </c>
      <c r="B30" s="760"/>
      <c r="C30" s="757">
        <v>2560</v>
      </c>
      <c r="D30" s="763"/>
      <c r="E30" s="764">
        <f>'Expenditures 15-22'!K63-SUM('Expenditures 15-22'!G63,'Expenditures 15-22'!I63)+'Expenditures 15-22'!D262-E10</f>
        <v>228783</v>
      </c>
      <c r="F30" s="763"/>
      <c r="G30" s="764">
        <f>'Expenditures 15-22'!K63-SUM('Expenditures 15-22'!G63,'Expenditures 15-22'!I63)+'Expenditures 15-22'!D262-E10</f>
        <v>228783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806</v>
      </c>
      <c r="F38" s="763"/>
      <c r="G38" s="764">
        <f>'Expenditures 15-22'!K73-SUM('Expenditures 15-22'!G73,'Expenditures 15-22'!I73)+'Expenditures 15-22'!K128-SUM('Expenditures 15-22'!G128,'Expenditures 15-22'!I128)+'Expenditures 15-22'!K177-SUM('Expenditures 15-22'!G177,'Expenditures 15-22'!I177)+'Expenditures 15-22'!D272</f>
        <v>806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136477</v>
      </c>
      <c r="F39" s="763"/>
      <c r="G39" s="764">
        <f>'Expenditures 15-22'!K75-SUM('Expenditures 15-22'!G75,'Expenditures 15-22'!I75)+'Expenditures 15-22'!K130-SUM('Expenditures 15-22'!G130,'Expenditures 15-22'!I130)+'Expenditures 15-22'!K179-SUM('Expenditures 15-22'!G179,'Expenditures 15-22'!I179)+'Expenditures 15-22'!D274</f>
        <v>136477</v>
      </c>
    </row>
    <row r="40" spans="1:7" ht="12" customHeight="1" x14ac:dyDescent="0.2">
      <c r="A40" s="779" t="s">
        <v>162</v>
      </c>
      <c r="B40" s="780"/>
      <c r="C40" s="781"/>
      <c r="D40" s="767">
        <f>SUM(D19:D39)</f>
        <v>103722</v>
      </c>
      <c r="E40" s="767">
        <f>SUM(E19:E39)</f>
        <v>8165433</v>
      </c>
      <c r="F40" s="767">
        <f>SUM(F19:F39)</f>
        <v>921393</v>
      </c>
      <c r="G40" s="767">
        <f>SUM(G19:G39)</f>
        <v>7347762</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103722</v>
      </c>
      <c r="F42" s="772" t="s">
        <v>553</v>
      </c>
      <c r="G42" s="768">
        <f>F40</f>
        <v>921393</v>
      </c>
    </row>
    <row r="43" spans="1:7" ht="12" customHeight="1" x14ac:dyDescent="0.2">
      <c r="A43" s="286"/>
      <c r="B43" s="215"/>
      <c r="C43" s="287"/>
      <c r="D43" s="772" t="s">
        <v>552</v>
      </c>
      <c r="E43" s="768">
        <f>E40</f>
        <v>8165433</v>
      </c>
      <c r="F43" s="772" t="s">
        <v>552</v>
      </c>
      <c r="G43" s="768">
        <f>G40</f>
        <v>7347762</v>
      </c>
    </row>
    <row r="44" spans="1:7" ht="12" customHeight="1" x14ac:dyDescent="0.2">
      <c r="A44" s="286"/>
      <c r="B44" s="215"/>
      <c r="C44" s="215"/>
      <c r="D44" s="782" t="s">
        <v>1165</v>
      </c>
      <c r="E44" s="783">
        <f>(E42/E43)</f>
        <v>1.2702571927293996E-2</v>
      </c>
      <c r="F44" s="782" t="s">
        <v>1165</v>
      </c>
      <c r="G44" s="783">
        <f>(G42/G43)</f>
        <v>0.1253977741794032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Roman,Regular"BELLE VALLEY SCHOOL DISTRICT NO. 119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26" sqref="E26"/>
      <selection pane="bottomLeft" activeCell="E31" sqref="E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0" t="s">
        <v>1935</v>
      </c>
      <c r="B5" s="2411"/>
      <c r="C5" s="2411"/>
      <c r="D5" s="2411"/>
      <c r="E5" s="2411"/>
    </row>
    <row r="6" spans="1:7" ht="12" customHeight="1" x14ac:dyDescent="0.25">
      <c r="A6" s="1923"/>
      <c r="B6" s="2412" t="str">
        <f>COVER!A17</f>
        <v>Belle Valley SD 119</v>
      </c>
      <c r="C6" s="2412"/>
      <c r="D6" s="2412"/>
      <c r="E6" s="1924"/>
    </row>
    <row r="7" spans="1:7" ht="11.25" customHeight="1" x14ac:dyDescent="0.25">
      <c r="A7" s="1923"/>
      <c r="B7" s="2413">
        <f>COVER!A13</f>
        <v>50082119002</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2093</v>
      </c>
      <c r="C13" s="1934" t="s">
        <v>2093</v>
      </c>
      <c r="D13" s="1937" t="s">
        <v>2093</v>
      </c>
      <c r="E13" s="1936" t="s">
        <v>2110</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c r="C26" s="1934"/>
      <c r="D26" s="1937"/>
      <c r="E26" s="1936"/>
    </row>
    <row r="27" spans="1:11" x14ac:dyDescent="0.2">
      <c r="A27" s="1933" t="s">
        <v>1923</v>
      </c>
      <c r="B27" s="1934" t="s">
        <v>2093</v>
      </c>
      <c r="C27" s="1934" t="s">
        <v>2093</v>
      </c>
      <c r="D27" s="1937" t="s">
        <v>2093</v>
      </c>
      <c r="E27" s="2104" t="s">
        <v>2111</v>
      </c>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t="s">
        <v>2093</v>
      </c>
      <c r="C30" s="1934" t="s">
        <v>2093</v>
      </c>
      <c r="D30" s="1937"/>
      <c r="E30" s="1936" t="s">
        <v>2112</v>
      </c>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t="s">
        <v>2109</v>
      </c>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Roman,Regular"BELLE VALLEY SCHOOL DISTRICT NO. 119</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Belle Valley SD 119</v>
      </c>
      <c r="J6" s="2433"/>
    </row>
    <row r="7" spans="1:10" x14ac:dyDescent="0.2">
      <c r="A7" s="2434" t="s">
        <v>1015</v>
      </c>
      <c r="B7" s="2435"/>
      <c r="C7" s="2435"/>
      <c r="D7" s="2435"/>
      <c r="E7" s="2436"/>
      <c r="F7" s="1604"/>
      <c r="G7" s="1593"/>
      <c r="H7" s="1603" t="s">
        <v>431</v>
      </c>
      <c r="I7" s="2437">
        <f>COVER!A13</f>
        <v>50082119002</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163258</v>
      </c>
      <c r="F12" s="1632"/>
      <c r="G12" s="1631">
        <f t="shared" ref="G12:G18" si="0">SUM(E12:F12)</f>
        <v>163258</v>
      </c>
      <c r="H12" s="1633">
        <v>162875</v>
      </c>
      <c r="I12" s="1632"/>
      <c r="J12" s="1631">
        <f t="shared" ref="J12:J18" si="1">SUM(H12:I12)</f>
        <v>162875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102607</v>
      </c>
      <c r="F15" s="1631">
        <f>'Expenditures 15-22'!K122</f>
        <v>0</v>
      </c>
      <c r="G15" s="1631">
        <f t="shared" si="0"/>
        <v>102607</v>
      </c>
      <c r="H15" s="1633">
        <v>105740</v>
      </c>
      <c r="I15" s="1633"/>
      <c r="J15" s="1631">
        <f t="shared" si="1"/>
        <v>105740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265865</v>
      </c>
      <c r="F19" s="1639">
        <f t="shared" si="2"/>
        <v>0</v>
      </c>
      <c r="G19" s="1639">
        <f t="shared" si="2"/>
        <v>265865</v>
      </c>
      <c r="H19" s="1639">
        <f t="shared" si="2"/>
        <v>268615</v>
      </c>
      <c r="I19" s="1639">
        <f t="shared" si="2"/>
        <v>0</v>
      </c>
      <c r="J19" s="1639">
        <f t="shared" si="2"/>
        <v>268615</v>
      </c>
    </row>
    <row r="20" spans="1:10" ht="25.5" customHeight="1" thickTop="1" x14ac:dyDescent="0.2">
      <c r="A20" s="1627">
        <v>9</v>
      </c>
      <c r="B20" s="2444" t="s">
        <v>2019</v>
      </c>
      <c r="C20" s="2442"/>
      <c r="D20" s="2443"/>
      <c r="E20" s="1640"/>
      <c r="F20" s="1640"/>
      <c r="G20" s="1640"/>
      <c r="H20" s="1640"/>
      <c r="I20" s="1640"/>
      <c r="J20" s="1641">
        <f>IF(AND(G19&gt;0,J19&gt;0),(((J19-G19)/G19)),"Enter Budget Data")</f>
        <v>1.0343595433772779E-2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1894</v>
      </c>
      <c r="G27" s="2445"/>
    </row>
    <row r="28" spans="1:10" ht="28.5" customHeight="1" x14ac:dyDescent="0.2">
      <c r="B28" s="1642"/>
      <c r="C28" s="2447"/>
      <c r="D28" s="2447"/>
      <c r="E28" s="1909"/>
      <c r="F28" s="2447"/>
      <c r="G28" s="2447"/>
    </row>
    <row r="29" spans="1:10" x14ac:dyDescent="0.2">
      <c r="B29" s="1642"/>
      <c r="C29" s="1903" t="s">
        <v>2026</v>
      </c>
      <c r="E29" s="1908"/>
      <c r="F29" s="2446" t="s">
        <v>1895</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2091</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1"/>
  <headerFooter>
    <oddHeader>&amp;C&amp;"Times New Roman,Regular"BELLE VALLEY SCHOOL DISTRICT NO. 119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A12:B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2113</v>
      </c>
    </row>
    <row r="6" spans="1:2" x14ac:dyDescent="0.2">
      <c r="A6" s="386">
        <v>2</v>
      </c>
      <c r="B6" s="12" t="s">
        <v>2114</v>
      </c>
    </row>
    <row r="7" spans="1:2" x14ac:dyDescent="0.2">
      <c r="A7" s="386">
        <v>3</v>
      </c>
      <c r="B7" s="12" t="s">
        <v>2115</v>
      </c>
    </row>
    <row r="8" spans="1:2" x14ac:dyDescent="0.2">
      <c r="A8" s="386">
        <v>4</v>
      </c>
      <c r="B8" s="12" t="s">
        <v>2116</v>
      </c>
    </row>
    <row r="9" spans="1:2" x14ac:dyDescent="0.2">
      <c r="A9" s="387">
        <v>5</v>
      </c>
      <c r="B9" s="12" t="s">
        <v>2117</v>
      </c>
    </row>
    <row r="10" spans="1:2" x14ac:dyDescent="0.2">
      <c r="A10" s="387">
        <v>6</v>
      </c>
      <c r="B10" s="12" t="s">
        <v>2118</v>
      </c>
    </row>
    <row r="11" spans="1:2" x14ac:dyDescent="0.2">
      <c r="A11" s="387">
        <v>7</v>
      </c>
      <c r="B11" s="12" t="s">
        <v>2119</v>
      </c>
    </row>
    <row r="12" spans="1:2" x14ac:dyDescent="0.2">
      <c r="A12" s="387"/>
      <c r="B12" s="12"/>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Belle Valley SD 119</v>
      </c>
    </row>
    <row r="65" spans="2:2" x14ac:dyDescent="0.2">
      <c r="B65" s="394">
        <f>COVER!A13</f>
        <v>50082119002</v>
      </c>
    </row>
  </sheetData>
  <phoneticPr fontId="9" type="noConversion"/>
  <printOptions horizontalCentered="1"/>
  <pageMargins left="0.75" right="0.75" top="1" bottom="0.5" header="0.5" footer="0.5"/>
  <pageSetup scale="80" firstPageNumber="32" orientation="portrait" r:id="rId1"/>
  <headerFooter>
    <oddHeader>&amp;C&amp;"Times New Roman,Regular"BELLE VALLEY SCHOOL DISTRICT NO. 119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6" sqref="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6" sqref="E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1877</v>
      </c>
      <c r="B1" s="2451"/>
      <c r="C1" s="2451"/>
      <c r="D1" s="2451"/>
      <c r="E1" s="2451"/>
      <c r="F1" s="2452"/>
    </row>
    <row r="2" spans="1:8" ht="39.75" customHeight="1" x14ac:dyDescent="0.2">
      <c r="A2" s="2460" t="s">
        <v>2020</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1876</v>
      </c>
      <c r="B4" s="2467"/>
      <c r="C4" s="2467"/>
      <c r="D4" s="2467"/>
      <c r="E4" s="2467"/>
      <c r="F4" s="2468"/>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8047241</v>
      </c>
      <c r="C6" s="1574">
        <f>'Acct Summary 7-8'!D8</f>
        <v>417159</v>
      </c>
      <c r="D6" s="1574">
        <f>'Acct Summary 7-8'!F8</f>
        <v>518436</v>
      </c>
      <c r="E6" s="1574">
        <f>'Acct Summary 7-8'!I8</f>
        <v>46846</v>
      </c>
      <c r="F6" s="1574">
        <f>SUM(B6:E6)</f>
        <v>9029682</v>
      </c>
    </row>
    <row r="7" spans="1:8" s="1575" customFormat="1" ht="14.25" customHeight="1" thickBot="1" x14ac:dyDescent="0.25">
      <c r="A7" s="1573" t="s">
        <v>1636</v>
      </c>
      <c r="B7" s="1576">
        <f>'Acct Summary 7-8'!C17</f>
        <v>7879389</v>
      </c>
      <c r="C7" s="1576">
        <f>'Acct Summary 7-8'!D17</f>
        <v>429729</v>
      </c>
      <c r="D7" s="1576">
        <f>'Acct Summary 7-8'!F17</f>
        <v>505772</v>
      </c>
      <c r="E7" s="1835"/>
      <c r="F7" s="1574">
        <f>SUM(B7:E7)</f>
        <v>8814890</v>
      </c>
    </row>
    <row r="8" spans="1:8" s="1575" customFormat="1" ht="14.25" thickTop="1" thickBot="1" x14ac:dyDescent="0.25">
      <c r="A8" s="1577" t="s">
        <v>1637</v>
      </c>
      <c r="B8" s="1578">
        <f>(B6-B7)</f>
        <v>167852</v>
      </c>
      <c r="C8" s="1578">
        <f>(C6-C7)</f>
        <v>-12570</v>
      </c>
      <c r="D8" s="1578">
        <f>(D6-D7)</f>
        <v>12664</v>
      </c>
      <c r="E8" s="1576">
        <f>(E6-E7)</f>
        <v>46846</v>
      </c>
      <c r="F8" s="1579">
        <f>SUM(F6-F7)</f>
        <v>214792</v>
      </c>
    </row>
    <row r="9" spans="1:8" s="1575" customFormat="1" ht="14.25" thickTop="1" thickBot="1" x14ac:dyDescent="0.25">
      <c r="A9" s="1580" t="s">
        <v>2021</v>
      </c>
      <c r="B9" s="1581">
        <f>'Acct Summary 7-8'!C81</f>
        <v>5613169</v>
      </c>
      <c r="C9" s="1581">
        <f>'Acct Summary 7-8'!D81</f>
        <v>398877</v>
      </c>
      <c r="D9" s="1581">
        <f>'Acct Summary 7-8'!F81</f>
        <v>12959</v>
      </c>
      <c r="E9" s="1581">
        <f>'Acct Summary 7-8'!I81</f>
        <v>747729</v>
      </c>
      <c r="F9" s="1660">
        <f>SUM(B9:E9)</f>
        <v>6772734</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1" customFormat="1" hidden="1" x14ac:dyDescent="0.2">
      <c r="A14" s="2453" t="s">
        <v>1949</v>
      </c>
      <c r="B14" s="2453"/>
      <c r="C14" s="2453"/>
      <c r="D14" s="2453"/>
      <c r="E14" s="2453"/>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Roman,Regular"BELLE VALLEY SCHOOL DISTRICT NO. 119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63" sqref="D6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69"/>
      <c r="B8" s="2470"/>
      <c r="C8" s="2470"/>
      <c r="D8" s="2471"/>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4" t="s">
        <v>1889</v>
      </c>
      <c r="D11" s="2475"/>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1912</v>
      </c>
      <c r="D28" s="234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4" zoomScale="110" zoomScaleNormal="110" workbookViewId="0">
      <selection activeCell="E26" sqref="E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2022</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3" t="str">
        <f>COVER!A17</f>
        <v>Belle Valley SD 119</v>
      </c>
      <c r="B7" s="2484"/>
      <c r="C7" s="2484"/>
      <c r="D7" s="2485"/>
      <c r="E7" s="2486">
        <f>COVER!A13</f>
        <v>50082119002</v>
      </c>
      <c r="F7" s="2487"/>
      <c r="G7" s="2488" t="str">
        <f>COVER!T23</f>
        <v>060-007219</v>
      </c>
      <c r="H7" s="2489"/>
      <c r="I7" s="2489"/>
      <c r="J7" s="2489"/>
      <c r="K7" s="2489"/>
      <c r="L7" s="2490"/>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491"/>
      <c r="B9" s="2492"/>
      <c r="C9" s="2492"/>
      <c r="D9" s="2492"/>
      <c r="E9" s="2492"/>
      <c r="F9" s="2493"/>
      <c r="G9" s="2494" t="str">
        <f>COVER!T13</f>
        <v>DENNIS ROSE &amp; ASSOCIATES, P.C.</v>
      </c>
      <c r="H9" s="2495"/>
      <c r="I9" s="2495"/>
      <c r="J9" s="2495"/>
      <c r="K9" s="2495"/>
      <c r="L9" s="2496"/>
    </row>
    <row r="10" spans="1:29" ht="13.5" customHeight="1" x14ac:dyDescent="0.2">
      <c r="A10" s="2497">
        <f>COVER!A38</f>
        <v>0</v>
      </c>
      <c r="B10" s="2498"/>
      <c r="C10" s="2498"/>
      <c r="D10" s="2498"/>
      <c r="E10" s="2498"/>
      <c r="F10" s="2499"/>
      <c r="G10" s="2494" t="str">
        <f>COVER!T17</f>
        <v>1904 STATE STREET</v>
      </c>
      <c r="H10" s="2500"/>
      <c r="I10" s="2500"/>
      <c r="J10" s="2500"/>
      <c r="K10" s="2500"/>
      <c r="L10" s="2501"/>
    </row>
    <row r="11" spans="1:29" ht="13.5" customHeight="1" x14ac:dyDescent="0.2">
      <c r="A11" s="2006" t="s">
        <v>1906</v>
      </c>
      <c r="B11" s="1958"/>
      <c r="C11" s="1948"/>
      <c r="D11" s="1960"/>
      <c r="E11" s="1948"/>
      <c r="F11" s="1949"/>
      <c r="G11" s="2494" t="str">
        <f>COVER!T19</f>
        <v>ALTON</v>
      </c>
      <c r="H11" s="2500"/>
      <c r="I11" s="2500"/>
      <c r="J11" s="2001" t="str">
        <f>COVER!X19</f>
        <v>IL</v>
      </c>
      <c r="K11" s="2001">
        <f>COVER!Z19</f>
        <v>62002</v>
      </c>
      <c r="L11" s="2000"/>
    </row>
    <row r="12" spans="1:29" ht="13.5" customHeight="1" x14ac:dyDescent="0.2">
      <c r="A12" s="2502" t="s">
        <v>1905</v>
      </c>
      <c r="B12" s="2503"/>
      <c r="C12" s="2503"/>
      <c r="D12" s="2503"/>
      <c r="E12" s="2503"/>
      <c r="F12" s="2504"/>
      <c r="G12" s="1917"/>
      <c r="H12" s="1295"/>
      <c r="I12" s="1295"/>
      <c r="J12" s="1295"/>
      <c r="K12" s="1295"/>
      <c r="L12" s="1918"/>
    </row>
    <row r="13" spans="1:29" ht="13.5" customHeight="1" x14ac:dyDescent="0.2">
      <c r="A13" s="2494"/>
      <c r="B13" s="2495"/>
      <c r="C13" s="2495"/>
      <c r="D13" s="2495"/>
      <c r="E13" s="1294"/>
      <c r="F13" s="2002"/>
      <c r="G13" s="2010" t="s">
        <v>1907</v>
      </c>
      <c r="H13" s="1951"/>
      <c r="I13" s="2505" t="str">
        <f>COVER!T25</f>
        <v>DROSECPA@DRA-CPA.COM</v>
      </c>
      <c r="J13" s="2506"/>
      <c r="K13" s="2506"/>
      <c r="L13" s="2507"/>
    </row>
    <row r="14" spans="1:29" ht="13.5" customHeight="1" x14ac:dyDescent="0.2">
      <c r="A14" s="2494" t="str">
        <f>COVER!A19</f>
        <v>2465 AMANN DR.</v>
      </c>
      <c r="B14" s="2492"/>
      <c r="C14" s="2492"/>
      <c r="D14" s="2492"/>
      <c r="E14" s="1999">
        <v>0</v>
      </c>
      <c r="F14" s="1293"/>
      <c r="G14" s="2011" t="s">
        <v>1386</v>
      </c>
      <c r="H14" s="1279"/>
      <c r="I14" s="1279"/>
      <c r="J14" s="1279"/>
      <c r="K14" s="1279"/>
      <c r="L14" s="1950"/>
    </row>
    <row r="15" spans="1:29" ht="13.5" customHeight="1" x14ac:dyDescent="0.2">
      <c r="A15" s="2494" t="str">
        <f>COVER!A21</f>
        <v>BELLEVILLE</v>
      </c>
      <c r="B15" s="2500"/>
      <c r="C15" s="2500"/>
      <c r="D15" s="1278"/>
      <c r="E15" s="1919"/>
      <c r="F15" s="1292"/>
      <c r="G15" s="1998" t="str">
        <f>COVER!T15</f>
        <v>DENNIS ROSE</v>
      </c>
      <c r="H15" s="1279"/>
      <c r="I15" s="1279"/>
      <c r="J15" s="1279"/>
      <c r="K15" s="1279"/>
      <c r="L15" s="1950"/>
    </row>
    <row r="16" spans="1:29" ht="12.2" customHeight="1" x14ac:dyDescent="0.2">
      <c r="A16" s="1998"/>
      <c r="B16" s="1501"/>
      <c r="C16" s="2001">
        <f>COVER!A25</f>
        <v>62220</v>
      </c>
      <c r="D16" s="2001"/>
      <c r="E16" s="2001"/>
      <c r="F16" s="2002"/>
      <c r="G16" s="2508"/>
      <c r="H16" s="2509"/>
      <c r="I16" s="2509"/>
      <c r="J16" s="2509"/>
      <c r="K16" s="2509"/>
      <c r="L16" s="2510"/>
    </row>
    <row r="17" spans="1:13" ht="12.2" customHeight="1" x14ac:dyDescent="0.2">
      <c r="A17" s="2511"/>
      <c r="B17" s="2512"/>
      <c r="C17" s="2512"/>
      <c r="D17" s="2512"/>
      <c r="E17" s="2512"/>
      <c r="F17" s="2513"/>
      <c r="G17" s="2011" t="s">
        <v>1385</v>
      </c>
      <c r="H17" s="1279"/>
      <c r="I17" s="1279"/>
      <c r="J17" s="1279"/>
      <c r="K17" s="2012" t="s">
        <v>1384</v>
      </c>
      <c r="L17" s="1949"/>
      <c r="M17" s="1291"/>
    </row>
    <row r="18" spans="1:13" ht="12.2" customHeight="1" x14ac:dyDescent="0.2">
      <c r="A18" s="2497"/>
      <c r="B18" s="2498"/>
      <c r="C18" s="2498"/>
      <c r="D18" s="2498"/>
      <c r="E18" s="2498"/>
      <c r="F18" s="2499"/>
      <c r="G18" s="2483" t="str">
        <f>COVER!T21</f>
        <v>618-465-4999</v>
      </c>
      <c r="H18" s="2484"/>
      <c r="I18" s="2484"/>
      <c r="J18" s="2484"/>
      <c r="K18" s="2483" t="str">
        <f>COVER!X21</f>
        <v>618-465-5050</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35"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5" t="str">
        <f>'Single Audit Cover'!A7</f>
        <v>Belle Valley SD 119</v>
      </c>
      <c r="B1" s="2516"/>
      <c r="C1" s="2516"/>
      <c r="D1" s="2516"/>
    </row>
    <row r="2" spans="1:11" s="2005" customFormat="1" ht="12.75" x14ac:dyDescent="0.2">
      <c r="A2" s="2517">
        <f>'Single Audit Cover'!E7</f>
        <v>50082119002</v>
      </c>
      <c r="B2" s="2518"/>
      <c r="C2" s="2518"/>
      <c r="D2" s="2518"/>
    </row>
    <row r="3" spans="1:11" s="2005" customFormat="1" ht="12.75" x14ac:dyDescent="0.2">
      <c r="A3" s="2515" t="s">
        <v>1898</v>
      </c>
      <c r="B3" s="2516"/>
      <c r="C3" s="2516"/>
      <c r="D3" s="2516"/>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Belle Valley SD 119</v>
      </c>
      <c r="B1" s="2521"/>
      <c r="C1" s="2521"/>
      <c r="D1" s="2521"/>
      <c r="E1" s="2521"/>
    </row>
    <row r="2" spans="1:5" x14ac:dyDescent="0.2">
      <c r="A2" s="2522">
        <f>'Single Audit Cover'!E7</f>
        <v>50082119002</v>
      </c>
      <c r="B2" s="2522"/>
      <c r="C2" s="2522"/>
      <c r="D2" s="2522"/>
      <c r="E2" s="2522"/>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f>
        <v>952778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47185</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-33429</v>
      </c>
    </row>
    <row r="19" spans="1:4" ht="13.5" thickBot="1" x14ac:dyDescent="0.25">
      <c r="A19" s="2023" t="s">
        <v>1452</v>
      </c>
      <c r="D19" s="1343">
        <f>SUM(D10:D17)</f>
        <v>966534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t="s">
        <v>2163</v>
      </c>
      <c r="B24" s="2524"/>
      <c r="D24" s="1336">
        <v>-497406</v>
      </c>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469128</v>
      </c>
    </row>
    <row r="33" spans="1:4" x14ac:dyDescent="0.2">
      <c r="D33" s="1340"/>
    </row>
    <row r="34" spans="1:4" x14ac:dyDescent="0.2">
      <c r="A34" s="1331" t="s">
        <v>1449</v>
      </c>
    </row>
    <row r="35" spans="1:4" x14ac:dyDescent="0.2">
      <c r="A35" s="1331" t="s">
        <v>1448</v>
      </c>
      <c r="B35" s="1333" t="s">
        <v>1447</v>
      </c>
      <c r="D35" s="1339">
        <v>919349</v>
      </c>
    </row>
    <row r="37" spans="1:4" x14ac:dyDescent="0.2">
      <c r="A37" s="1338" t="s">
        <v>1446</v>
      </c>
    </row>
    <row r="39" spans="1:4" ht="13.35" customHeight="1" x14ac:dyDescent="0.2">
      <c r="A39" s="1337" t="s">
        <v>1445</v>
      </c>
    </row>
    <row r="40" spans="1:4" x14ac:dyDescent="0.2">
      <c r="A40" s="2519" t="s">
        <v>2162</v>
      </c>
      <c r="B40" s="2520"/>
      <c r="D40" s="1336">
        <v>47185</v>
      </c>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5">
        <f>SUM(D35:D45)</f>
        <v>966534</v>
      </c>
    </row>
    <row r="49" spans="2:4" x14ac:dyDescent="0.2">
      <c r="B49" s="1334" t="s">
        <v>1443</v>
      </c>
      <c r="C49" s="1334"/>
      <c r="D49" s="1915">
        <f>D32-D47</f>
        <v>-497406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firstPageNumber="3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H17" sqref="H17:H20"/>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Belle Valley SD 119</v>
      </c>
      <c r="C1" s="2526"/>
      <c r="D1" s="2526"/>
      <c r="E1" s="2526"/>
      <c r="F1" s="2526"/>
      <c r="G1" s="2526"/>
      <c r="H1" s="2526"/>
      <c r="I1" s="2526"/>
      <c r="J1" s="2526"/>
      <c r="K1" s="2526"/>
      <c r="L1" s="2526"/>
    </row>
    <row r="2" spans="2:13" ht="15" x14ac:dyDescent="0.2">
      <c r="B2" s="2527">
        <f>'Single Audit Cover'!E7</f>
        <v>50082119002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2120</v>
      </c>
      <c r="C11" s="1377"/>
      <c r="D11" s="1376"/>
      <c r="E11" s="1375"/>
      <c r="F11" s="1375"/>
      <c r="G11" s="1375"/>
      <c r="H11" s="1375"/>
      <c r="I11" s="1375"/>
      <c r="J11" s="1375"/>
      <c r="K11" s="1375">
        <f>+G11+H11+J11</f>
        <v>0</v>
      </c>
      <c r="L11" s="1375"/>
    </row>
    <row r="12" spans="2:13" ht="20.100000000000001" customHeight="1" x14ac:dyDescent="0.2">
      <c r="B12" s="1374" t="s">
        <v>2121</v>
      </c>
      <c r="C12" s="1373"/>
      <c r="D12" s="1372"/>
      <c r="E12" s="1371"/>
      <c r="F12" s="1371"/>
      <c r="G12" s="1371"/>
      <c r="H12" s="1371"/>
      <c r="I12" s="1371"/>
      <c r="J12" s="1371"/>
      <c r="K12" s="1375">
        <f t="shared" ref="K12:K25" si="0">+G12+H12+J12</f>
        <v>0</v>
      </c>
      <c r="L12" s="1371"/>
    </row>
    <row r="13" spans="2:13" ht="20.100000000000001" customHeight="1" x14ac:dyDescent="0.2">
      <c r="B13" s="1374" t="s">
        <v>2172</v>
      </c>
      <c r="C13" s="1373" t="s">
        <v>2122</v>
      </c>
      <c r="D13" s="1372" t="s">
        <v>2123</v>
      </c>
      <c r="E13" s="1371">
        <v>282430</v>
      </c>
      <c r="F13" s="1371">
        <v>1579</v>
      </c>
      <c r="G13" s="1371">
        <v>282430</v>
      </c>
      <c r="H13" s="1371">
        <v>1579</v>
      </c>
      <c r="I13" s="1371"/>
      <c r="J13" s="1371"/>
      <c r="K13" s="1375">
        <f t="shared" si="0"/>
        <v>284009</v>
      </c>
      <c r="L13" s="1371">
        <v>284009</v>
      </c>
    </row>
    <row r="14" spans="2:13" ht="20.100000000000001" customHeight="1" x14ac:dyDescent="0.2">
      <c r="B14" s="1374" t="s">
        <v>2172</v>
      </c>
      <c r="C14" s="1373" t="s">
        <v>2122</v>
      </c>
      <c r="D14" s="1372" t="s">
        <v>2124</v>
      </c>
      <c r="E14" s="1371"/>
      <c r="F14" s="1371">
        <v>182725</v>
      </c>
      <c r="G14" s="1371"/>
      <c r="H14" s="1371">
        <v>292960</v>
      </c>
      <c r="I14" s="1371"/>
      <c r="J14" s="1371">
        <v>14725</v>
      </c>
      <c r="K14" s="1375">
        <f t="shared" si="0"/>
        <v>307685</v>
      </c>
      <c r="L14" s="1371">
        <v>307685</v>
      </c>
    </row>
    <row r="15" spans="2:13" ht="20.100000000000001" customHeight="1" x14ac:dyDescent="0.2">
      <c r="B15" s="1374" t="s">
        <v>2125</v>
      </c>
      <c r="C15" s="1373" t="s">
        <v>2126</v>
      </c>
      <c r="D15" s="1372" t="s">
        <v>2127</v>
      </c>
      <c r="E15" s="1371">
        <v>29902</v>
      </c>
      <c r="F15" s="1371">
        <v>379</v>
      </c>
      <c r="G15" s="1371">
        <v>29902</v>
      </c>
      <c r="H15" s="1371">
        <v>379</v>
      </c>
      <c r="I15" s="1371"/>
      <c r="J15" s="1371"/>
      <c r="K15" s="1375">
        <f t="shared" si="0"/>
        <v>30281</v>
      </c>
      <c r="L15" s="1371">
        <v>30281</v>
      </c>
    </row>
    <row r="16" spans="2:13" ht="20.100000000000001" customHeight="1" x14ac:dyDescent="0.2">
      <c r="B16" s="1374" t="s">
        <v>2125</v>
      </c>
      <c r="C16" s="1373" t="s">
        <v>2126</v>
      </c>
      <c r="D16" s="1372" t="s">
        <v>2128</v>
      </c>
      <c r="E16" s="1371"/>
      <c r="F16" s="1371">
        <v>25116</v>
      </c>
      <c r="G16" s="1371"/>
      <c r="H16" s="1371">
        <v>30014</v>
      </c>
      <c r="I16" s="1371"/>
      <c r="J16" s="1371">
        <v>183</v>
      </c>
      <c r="K16" s="1375">
        <f t="shared" si="0"/>
        <v>30197</v>
      </c>
      <c r="L16" s="1371">
        <v>30197</v>
      </c>
    </row>
    <row r="17" spans="2:13" ht="20.100000000000001" customHeight="1" x14ac:dyDescent="0.2">
      <c r="B17" s="1374" t="s">
        <v>2180</v>
      </c>
      <c r="C17" s="1373" t="s">
        <v>2166</v>
      </c>
      <c r="D17" s="1372" t="s">
        <v>2165</v>
      </c>
      <c r="E17" s="1371"/>
      <c r="F17" s="1371">
        <v>14766</v>
      </c>
      <c r="G17" s="1371"/>
      <c r="H17" s="1371">
        <v>14766</v>
      </c>
      <c r="I17" s="1371"/>
      <c r="J17" s="1371"/>
      <c r="K17" s="1375">
        <f t="shared" si="0"/>
        <v>14766</v>
      </c>
      <c r="L17" s="1371">
        <v>0</v>
      </c>
    </row>
    <row r="18" spans="2:13" ht="20.100000000000001" customHeight="1" x14ac:dyDescent="0.2">
      <c r="B18" s="1374" t="s">
        <v>2129</v>
      </c>
      <c r="C18" s="1373"/>
      <c r="D18" s="1372"/>
      <c r="E18" s="1371"/>
      <c r="F18" s="1371"/>
      <c r="G18" s="1371"/>
      <c r="H18" s="1371"/>
      <c r="I18" s="1371"/>
      <c r="J18" s="1371"/>
      <c r="K18" s="1375">
        <f t="shared" si="0"/>
        <v>0</v>
      </c>
      <c r="L18" s="1371"/>
    </row>
    <row r="19" spans="2:13" ht="20.100000000000001" customHeight="1" x14ac:dyDescent="0.2">
      <c r="B19" s="1374" t="s">
        <v>2173</v>
      </c>
      <c r="C19" s="1373">
        <v>84.027000000000001</v>
      </c>
      <c r="D19" s="1372" t="s">
        <v>2130</v>
      </c>
      <c r="E19" s="1371">
        <v>198187</v>
      </c>
      <c r="F19" s="1371">
        <v>718</v>
      </c>
      <c r="G19" s="1371">
        <v>198804</v>
      </c>
      <c r="H19" s="1371">
        <v>584</v>
      </c>
      <c r="I19" s="1371"/>
      <c r="J19" s="1371"/>
      <c r="K19" s="1375">
        <f t="shared" si="0"/>
        <v>199388</v>
      </c>
      <c r="L19" s="1371">
        <v>199388</v>
      </c>
    </row>
    <row r="20" spans="2:13" ht="20.100000000000001" customHeight="1" x14ac:dyDescent="0.2">
      <c r="B20" s="1374" t="s">
        <v>2173</v>
      </c>
      <c r="C20" s="1373">
        <v>84.027000000000001</v>
      </c>
      <c r="D20" s="1372" t="s">
        <v>2131</v>
      </c>
      <c r="E20" s="1371"/>
      <c r="F20" s="1371">
        <v>201476</v>
      </c>
      <c r="G20" s="1371"/>
      <c r="H20" s="1371">
        <v>208854</v>
      </c>
      <c r="I20" s="1371"/>
      <c r="J20" s="1371">
        <v>1064</v>
      </c>
      <c r="K20" s="1375">
        <f t="shared" si="0"/>
        <v>209918</v>
      </c>
      <c r="L20" s="1371">
        <v>209918</v>
      </c>
    </row>
    <row r="21" spans="2:13" ht="20.100000000000001" customHeight="1" x14ac:dyDescent="0.2">
      <c r="B21" s="1374" t="s">
        <v>2174</v>
      </c>
      <c r="C21" s="1373">
        <v>84.027000000000001</v>
      </c>
      <c r="D21" s="1372" t="s">
        <v>2164</v>
      </c>
      <c r="E21" s="1371"/>
      <c r="F21" s="1371">
        <v>483</v>
      </c>
      <c r="G21" s="1371">
        <v>483</v>
      </c>
      <c r="H21" s="1371"/>
      <c r="I21" s="1371"/>
      <c r="J21" s="1371"/>
      <c r="K21" s="1375">
        <f t="shared" si="0"/>
        <v>483</v>
      </c>
      <c r="L21" s="1371">
        <v>553</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71"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22" sqref="B2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Belle Valley SD 119</v>
      </c>
      <c r="C1" s="2526"/>
      <c r="D1" s="2526"/>
      <c r="E1" s="2526"/>
      <c r="F1" s="2526"/>
      <c r="G1" s="2526"/>
      <c r="H1" s="2526"/>
      <c r="I1" s="2526"/>
      <c r="J1" s="2526"/>
      <c r="K1" s="2526"/>
      <c r="L1" s="2526"/>
    </row>
    <row r="2" spans="2:13" ht="15" x14ac:dyDescent="0.2">
      <c r="B2" s="2527">
        <f>'Single Audit Cover'!E7</f>
        <v>50082119002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2133</v>
      </c>
      <c r="C11" s="1377"/>
      <c r="D11" s="1376"/>
      <c r="E11" s="1375"/>
      <c r="F11" s="1375"/>
      <c r="G11" s="1375"/>
      <c r="H11" s="1375"/>
      <c r="I11" s="1375"/>
      <c r="J11" s="1375"/>
      <c r="K11" s="1375">
        <f>+G11+H11+J11</f>
        <v>0</v>
      </c>
      <c r="L11" s="1375"/>
    </row>
    <row r="12" spans="2:13" ht="20.100000000000001" customHeight="1" x14ac:dyDescent="0.2">
      <c r="B12" s="1374" t="s">
        <v>2134</v>
      </c>
      <c r="C12" s="1373">
        <v>84.040999999999997</v>
      </c>
      <c r="D12" s="1372" t="s">
        <v>2135</v>
      </c>
      <c r="E12" s="1371">
        <v>5126</v>
      </c>
      <c r="F12" s="1371">
        <v>3551</v>
      </c>
      <c r="G12" s="1371">
        <v>5126</v>
      </c>
      <c r="H12" s="1371">
        <v>3551</v>
      </c>
      <c r="I12" s="1371"/>
      <c r="J12" s="1371"/>
      <c r="K12" s="1375">
        <f t="shared" ref="K12:K25" si="0">+G12+H12+J12</f>
        <v>8677</v>
      </c>
      <c r="L12" s="1371"/>
    </row>
    <row r="13" spans="2:13" ht="20.100000000000001" customHeight="1" x14ac:dyDescent="0.2">
      <c r="B13" s="1374" t="s">
        <v>2134</v>
      </c>
      <c r="C13" s="1373">
        <v>84.040999999999997</v>
      </c>
      <c r="D13" s="1372" t="s">
        <v>2136</v>
      </c>
      <c r="E13" s="1371">
        <v>23844</v>
      </c>
      <c r="F13" s="1371">
        <v>6722</v>
      </c>
      <c r="G13" s="1371">
        <v>23844</v>
      </c>
      <c r="H13" s="1371">
        <v>6722</v>
      </c>
      <c r="I13" s="1371"/>
      <c r="J13" s="1371"/>
      <c r="K13" s="1375">
        <f t="shared" si="0"/>
        <v>30566</v>
      </c>
      <c r="L13" s="1371"/>
    </row>
    <row r="14" spans="2:13" ht="20.100000000000001" customHeight="1" x14ac:dyDescent="0.2">
      <c r="B14" s="1374" t="s">
        <v>2134</v>
      </c>
      <c r="C14" s="1373">
        <v>84.040999999999997</v>
      </c>
      <c r="D14" s="1372" t="s">
        <v>2137</v>
      </c>
      <c r="E14" s="1371"/>
      <c r="F14" s="1371">
        <v>31264</v>
      </c>
      <c r="G14" s="1371"/>
      <c r="H14" s="1371">
        <v>31264</v>
      </c>
      <c r="I14" s="1371"/>
      <c r="J14" s="1371"/>
      <c r="K14" s="1375">
        <f t="shared" si="0"/>
        <v>31264</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t="s">
        <v>2138</v>
      </c>
      <c r="C16" s="1373"/>
      <c r="D16" s="1372"/>
      <c r="E16" s="1371">
        <f>' SEFA'!E13+' SEFA'!E14+' SEFA'!E15+' SEFA'!E16+' SEFA'!E17+' SEFA'!E19+' SEFA'!E20+' SEFA'!E21+' SEFA (2)'!E12+' SEFA (2)'!E13+' SEFA (2)'!E14</f>
        <v>539489</v>
      </c>
      <c r="F16" s="1371">
        <f>' SEFA'!F13+' SEFA'!F14+' SEFA'!F15+' SEFA'!F16+' SEFA'!F17+' SEFA'!F19+' SEFA'!F20+' SEFA'!F21+' SEFA (2)'!F12+' SEFA (2)'!F13+' SEFA (2)'!F14</f>
        <v>468779</v>
      </c>
      <c r="G16" s="1371">
        <f>' SEFA'!G13+' SEFA'!G14+' SEFA'!G15+' SEFA'!G16+' SEFA'!G17+' SEFA'!G19+' SEFA'!G20+' SEFA'!G21+' SEFA (2)'!G12+' SEFA (2)'!G13+' SEFA (2)'!G14</f>
        <v>540589</v>
      </c>
      <c r="H16" s="1371">
        <f>' SEFA'!H13+' SEFA'!H14+' SEFA'!H15+' SEFA'!H16+' SEFA'!H17+' SEFA'!H19+' SEFA'!H20+' SEFA'!H21+' SEFA (2)'!H12+' SEFA (2)'!H13+' SEFA (2)'!H14</f>
        <v>590673</v>
      </c>
      <c r="I16" s="1371"/>
      <c r="J16" s="1371">
        <f>' SEFA'!J13+' SEFA'!J14+' SEFA'!J15+' SEFA'!J16+' SEFA'!J19+' SEFA'!J20+' SEFA (2)'!J12+' SEFA (2)'!J13+' SEFA (2)'!J14</f>
        <v>15972</v>
      </c>
      <c r="K16" s="1375">
        <f t="shared" si="0"/>
        <v>1147234</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t="s">
        <v>2139</v>
      </c>
      <c r="C20" s="1373"/>
      <c r="D20" s="1372"/>
      <c r="E20" s="1371"/>
      <c r="F20" s="1371"/>
      <c r="G20" s="1371"/>
      <c r="H20" s="1371"/>
      <c r="I20" s="1371"/>
      <c r="J20" s="1371"/>
      <c r="K20" s="1375">
        <f t="shared" si="0"/>
        <v>0</v>
      </c>
      <c r="L20" s="1371"/>
    </row>
    <row r="21" spans="2:13" ht="20.100000000000001" customHeight="1" x14ac:dyDescent="0.2">
      <c r="B21" s="1374" t="s">
        <v>2175</v>
      </c>
      <c r="C21" s="1373"/>
      <c r="D21" s="1372"/>
      <c r="E21" s="1371"/>
      <c r="F21" s="1371"/>
      <c r="G21" s="1371"/>
      <c r="H21" s="1371"/>
      <c r="I21" s="1371"/>
      <c r="J21" s="1371"/>
      <c r="K21" s="1375">
        <f t="shared" si="0"/>
        <v>0</v>
      </c>
      <c r="L21" s="1371"/>
    </row>
    <row r="22" spans="2:13" ht="20.100000000000001" customHeight="1" x14ac:dyDescent="0.2">
      <c r="B22" s="1374" t="s">
        <v>2140</v>
      </c>
      <c r="C22" s="1373">
        <v>93.778000000000006</v>
      </c>
      <c r="D22" s="1372">
        <v>2017</v>
      </c>
      <c r="E22" s="1371"/>
      <c r="F22" s="1371">
        <v>20727</v>
      </c>
      <c r="G22" s="1371"/>
      <c r="H22" s="1371">
        <v>20727</v>
      </c>
      <c r="I22" s="1371"/>
      <c r="J22" s="1371"/>
      <c r="K22" s="1375">
        <f t="shared" si="0"/>
        <v>20727</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130" zoomScaleNormal="130" workbookViewId="0">
      <selection activeCell="B24" sqref="B2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Belle Valley SD 119</v>
      </c>
      <c r="C1" s="2526"/>
      <c r="D1" s="2526"/>
      <c r="E1" s="2526"/>
      <c r="F1" s="2526"/>
      <c r="G1" s="2526"/>
      <c r="H1" s="2526"/>
      <c r="I1" s="2526"/>
      <c r="J1" s="2526"/>
      <c r="K1" s="2526"/>
      <c r="L1" s="2526"/>
    </row>
    <row r="2" spans="2:13" ht="15" x14ac:dyDescent="0.2">
      <c r="B2" s="2527">
        <f>'Single Audit Cover'!E7</f>
        <v>50082119002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2132</v>
      </c>
      <c r="C11" s="1377"/>
      <c r="D11" s="1376"/>
      <c r="E11" s="1375"/>
      <c r="F11" s="1375"/>
      <c r="G11" s="1375"/>
      <c r="H11" s="1375"/>
      <c r="I11" s="1375"/>
      <c r="J11" s="1375"/>
      <c r="K11" s="1375">
        <f>+G11+H11+J11</f>
        <v>0</v>
      </c>
      <c r="L11" s="1375"/>
    </row>
    <row r="12" spans="2:13" ht="20.100000000000001" customHeight="1" x14ac:dyDescent="0.2">
      <c r="B12" s="1374" t="s">
        <v>2121</v>
      </c>
      <c r="C12" s="1373"/>
      <c r="D12" s="1372"/>
      <c r="E12" s="1371"/>
      <c r="F12" s="1371"/>
      <c r="G12" s="1371"/>
      <c r="H12" s="1371"/>
      <c r="I12" s="1371"/>
      <c r="J12" s="1371"/>
      <c r="K12" s="1375">
        <f t="shared" ref="K12:K25" si="0">+G12+H12+J12</f>
        <v>0</v>
      </c>
      <c r="L12" s="1371"/>
    </row>
    <row r="13" spans="2:13" ht="20.100000000000001" customHeight="1" x14ac:dyDescent="0.2">
      <c r="B13" s="1374" t="s">
        <v>2169</v>
      </c>
      <c r="C13" s="1373">
        <v>10.555</v>
      </c>
      <c r="D13" s="1372" t="s">
        <v>2142</v>
      </c>
      <c r="E13" s="1371">
        <v>241338</v>
      </c>
      <c r="F13" s="1371">
        <v>55770</v>
      </c>
      <c r="G13" s="1371">
        <v>241338</v>
      </c>
      <c r="H13" s="1371">
        <v>55770</v>
      </c>
      <c r="I13" s="1371"/>
      <c r="J13" s="1371"/>
      <c r="K13" s="1375">
        <f t="shared" si="0"/>
        <v>297108</v>
      </c>
      <c r="L13" s="1371"/>
    </row>
    <row r="14" spans="2:13" ht="20.100000000000001" customHeight="1" x14ac:dyDescent="0.2">
      <c r="B14" s="1374" t="s">
        <v>2169</v>
      </c>
      <c r="C14" s="1373">
        <v>10.555</v>
      </c>
      <c r="D14" s="1372" t="s">
        <v>2143</v>
      </c>
      <c r="E14" s="1371"/>
      <c r="F14" s="1371">
        <v>248213</v>
      </c>
      <c r="G14" s="1371"/>
      <c r="H14" s="1371">
        <v>248213</v>
      </c>
      <c r="I14" s="1371"/>
      <c r="J14" s="1371"/>
      <c r="K14" s="1375">
        <f t="shared" si="0"/>
        <v>248213</v>
      </c>
      <c r="L14" s="1371"/>
    </row>
    <row r="15" spans="2:13" ht="20.100000000000001" customHeight="1" x14ac:dyDescent="0.2">
      <c r="B15" s="1374" t="s">
        <v>2170</v>
      </c>
      <c r="C15" s="1373">
        <v>10.553000000000001</v>
      </c>
      <c r="D15" s="1372" t="s">
        <v>2144</v>
      </c>
      <c r="E15" s="1371">
        <v>68683</v>
      </c>
      <c r="F15" s="1371">
        <v>14548</v>
      </c>
      <c r="G15" s="1371">
        <v>68683</v>
      </c>
      <c r="H15" s="1371">
        <v>14548</v>
      </c>
      <c r="I15" s="1371"/>
      <c r="J15" s="1371"/>
      <c r="K15" s="1375">
        <f t="shared" si="0"/>
        <v>83231</v>
      </c>
      <c r="L15" s="1371"/>
    </row>
    <row r="16" spans="2:13" ht="20.100000000000001" customHeight="1" x14ac:dyDescent="0.2">
      <c r="B16" s="1374" t="s">
        <v>2170</v>
      </c>
      <c r="C16" s="1373">
        <v>10.553000000000001</v>
      </c>
      <c r="D16" s="1372" t="s">
        <v>2145</v>
      </c>
      <c r="E16" s="1371"/>
      <c r="F16" s="1371">
        <v>64126</v>
      </c>
      <c r="G16" s="1371"/>
      <c r="H16" s="1371">
        <v>64126</v>
      </c>
      <c r="I16" s="1371"/>
      <c r="J16" s="1371"/>
      <c r="K16" s="1375">
        <f t="shared" si="0"/>
        <v>64126</v>
      </c>
      <c r="L16" s="1371"/>
    </row>
    <row r="17" spans="2:13" ht="20.100000000000001" customHeight="1" x14ac:dyDescent="0.2">
      <c r="B17" s="1374" t="s">
        <v>2171</v>
      </c>
      <c r="C17" s="1373">
        <v>10.555</v>
      </c>
      <c r="D17" s="1372" t="s">
        <v>2146</v>
      </c>
      <c r="E17" s="1371"/>
      <c r="F17" s="1371">
        <v>28252</v>
      </c>
      <c r="G17" s="1371"/>
      <c r="H17" s="1371">
        <v>28252</v>
      </c>
      <c r="I17" s="1371"/>
      <c r="J17" s="1371"/>
      <c r="K17" s="1375">
        <f t="shared" si="0"/>
        <v>28252</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t="s">
        <v>2141</v>
      </c>
      <c r="C20" s="1373"/>
      <c r="D20" s="1372"/>
      <c r="E20" s="1371">
        <f>SUM(E13:E17)</f>
        <v>310021</v>
      </c>
      <c r="F20" s="1371">
        <f t="shared" ref="F20:H20" si="1">SUM(F13:F17)</f>
        <v>410909</v>
      </c>
      <c r="G20" s="1371">
        <f t="shared" si="1"/>
        <v>310021</v>
      </c>
      <c r="H20" s="1371">
        <f t="shared" si="1"/>
        <v>410909</v>
      </c>
      <c r="I20" s="1371"/>
      <c r="J20" s="1371"/>
      <c r="K20" s="1375">
        <f t="shared" si="0"/>
        <v>720930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t="s">
        <v>2147</v>
      </c>
      <c r="C22" s="1373"/>
      <c r="D22" s="1372"/>
      <c r="E22" s="1371"/>
      <c r="F22" s="1371"/>
      <c r="G22" s="1371"/>
      <c r="H22" s="1371"/>
      <c r="I22" s="1371"/>
      <c r="J22" s="1371"/>
      <c r="K22" s="1375">
        <f t="shared" si="0"/>
        <v>0</v>
      </c>
      <c r="L22" s="1371"/>
    </row>
    <row r="23" spans="2:13" ht="20.100000000000001" customHeight="1" x14ac:dyDescent="0.2">
      <c r="B23" s="1374" t="s">
        <v>2171</v>
      </c>
      <c r="C23" s="1373">
        <v>10.555</v>
      </c>
      <c r="D23" s="1372" t="s">
        <v>2146</v>
      </c>
      <c r="E23" s="1371"/>
      <c r="F23" s="1371">
        <v>18933</v>
      </c>
      <c r="G23" s="1371"/>
      <c r="H23" s="1371">
        <v>18933</v>
      </c>
      <c r="I23" s="1371"/>
      <c r="J23" s="1371"/>
      <c r="K23" s="1375">
        <f t="shared" si="0"/>
        <v>18933</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t="s">
        <v>2148</v>
      </c>
      <c r="C25" s="1373"/>
      <c r="D25" s="1372"/>
      <c r="E25" s="1371">
        <f>' SEFA (2)'!E16+' SEFA (2)'!E22+' SEFA (3)'!E20+' SEFA (3)'!E23</f>
        <v>849510</v>
      </c>
      <c r="F25" s="1371">
        <f>' SEFA (2)'!F16+' SEFA (2)'!F22+' SEFA (3)'!F20+' SEFA (3)'!F23</f>
        <v>919348</v>
      </c>
      <c r="G25" s="1371">
        <f>' SEFA (2)'!G16+' SEFA (2)'!G22+' SEFA (3)'!G20+' SEFA (3)'!G23</f>
        <v>850610</v>
      </c>
      <c r="H25" s="1371">
        <f>' SEFA (2)'!H16+' SEFA (2)'!H22+' SEFA (3)'!H20+' SEFA (3)'!H23</f>
        <v>1041242</v>
      </c>
      <c r="I25" s="1371">
        <f>' SEFA (2)'!I16+' SEFA (2)'!I22+' SEFA (3)'!I20+' SEFA (3)'!I23</f>
        <v>0</v>
      </c>
      <c r="J25" s="1371">
        <f>' SEFA (2)'!J16+' SEFA (2)'!J22+' SEFA (3)'!J20+' SEFA (3)'!J23</f>
        <v>15972</v>
      </c>
      <c r="K25" s="1375">
        <f t="shared" si="0"/>
        <v>1907824</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1" zoomScale="130" zoomScaleNormal="130" workbookViewId="0">
      <selection activeCell="F22" sqref="F22:J22"/>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Belle Valley SD 119</v>
      </c>
      <c r="C1" s="2526"/>
      <c r="D1" s="2526"/>
      <c r="E1" s="2526"/>
      <c r="F1" s="2526"/>
      <c r="G1" s="2526"/>
      <c r="H1" s="2526"/>
      <c r="I1" s="2526"/>
      <c r="J1" s="2526"/>
      <c r="K1" s="2526"/>
      <c r="L1" s="2526"/>
    </row>
    <row r="2" spans="2:13" ht="15" x14ac:dyDescent="0.2">
      <c r="B2" s="2527">
        <f>'Single Audit Cover'!E7</f>
        <v>50082119002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2149</v>
      </c>
      <c r="C11" s="1377"/>
      <c r="D11" s="1376"/>
      <c r="E11" s="1375"/>
      <c r="F11" s="1375"/>
      <c r="G11" s="1375"/>
      <c r="H11" s="1375"/>
      <c r="I11" s="1375"/>
      <c r="J11" s="1375"/>
      <c r="K11" s="1375">
        <f>+G11+H11+J11</f>
        <v>0</v>
      </c>
      <c r="L11" s="1375"/>
    </row>
    <row r="12" spans="2:13" ht="20.100000000000001" customHeight="1" x14ac:dyDescent="0.2">
      <c r="B12" s="1374" t="s">
        <v>2150</v>
      </c>
      <c r="C12" s="1373"/>
      <c r="D12" s="1372"/>
      <c r="E12" s="1371">
        <f>' SEFA'!E13+' SEFA'!E14</f>
        <v>282430</v>
      </c>
      <c r="F12" s="1371">
        <f>' SEFA'!F13+' SEFA'!F14</f>
        <v>184304</v>
      </c>
      <c r="G12" s="1371">
        <f>' SEFA'!G13+' SEFA'!G14</f>
        <v>282430</v>
      </c>
      <c r="H12" s="1371">
        <f>' SEFA'!H13+' SEFA'!H14</f>
        <v>294539</v>
      </c>
      <c r="I12" s="1371">
        <f>' SEFA'!I13+' SEFA'!I14</f>
        <v>0</v>
      </c>
      <c r="J12" s="1371">
        <f>' SEFA'!J13+' SEFA'!J14</f>
        <v>14725</v>
      </c>
      <c r="K12" s="1375">
        <f t="shared" ref="K12:K25" si="0">+G12+H12+J12</f>
        <v>591694</v>
      </c>
      <c r="L12" s="1371"/>
    </row>
    <row r="13" spans="2:13" ht="20.100000000000001" customHeight="1" x14ac:dyDescent="0.2">
      <c r="B13" s="1374" t="s">
        <v>2151</v>
      </c>
      <c r="C13" s="1373"/>
      <c r="D13" s="1372"/>
      <c r="E13" s="1371">
        <f>' SEFA'!E15+' SEFA'!E16</f>
        <v>29902</v>
      </c>
      <c r="F13" s="1371">
        <f>' SEFA'!F15+' SEFA'!F16</f>
        <v>25495</v>
      </c>
      <c r="G13" s="1371">
        <f>' SEFA'!G15+' SEFA'!G16</f>
        <v>29902</v>
      </c>
      <c r="H13" s="1371">
        <f>' SEFA'!H15+' SEFA'!H16</f>
        <v>30393</v>
      </c>
      <c r="I13" s="1371">
        <f>' SEFA'!I15+' SEFA'!I16</f>
        <v>0</v>
      </c>
      <c r="J13" s="1371">
        <f>' SEFA'!J15+' SEFA'!J16</f>
        <v>183</v>
      </c>
      <c r="K13" s="1375">
        <f t="shared" si="0"/>
        <v>60478</v>
      </c>
      <c r="L13" s="1371"/>
    </row>
    <row r="14" spans="2:13" ht="20.100000000000001" customHeight="1" x14ac:dyDescent="0.2">
      <c r="B14" s="1374" t="s">
        <v>2152</v>
      </c>
      <c r="C14" s="1373"/>
      <c r="D14" s="1372"/>
      <c r="E14" s="1371">
        <f>' SEFA'!E19+' SEFA'!E20</f>
        <v>198187</v>
      </c>
      <c r="F14" s="1371">
        <f>' SEFA'!F19+' SEFA'!F20</f>
        <v>202194</v>
      </c>
      <c r="G14" s="1371">
        <f>' SEFA'!G19+' SEFA'!G20</f>
        <v>198804</v>
      </c>
      <c r="H14" s="1371">
        <f>' SEFA'!H19+' SEFA'!H20</f>
        <v>209438</v>
      </c>
      <c r="I14" s="1371">
        <f>' SEFA'!I19+' SEFA'!I20</f>
        <v>0</v>
      </c>
      <c r="J14" s="1371">
        <f>' SEFA'!J19+' SEFA'!J20</f>
        <v>1064</v>
      </c>
      <c r="K14" s="1375">
        <f t="shared" si="0"/>
        <v>409306</v>
      </c>
      <c r="L14" s="1371"/>
    </row>
    <row r="15" spans="2:13" ht="20.100000000000001" customHeight="1" x14ac:dyDescent="0.2">
      <c r="B15" s="1374" t="s">
        <v>2153</v>
      </c>
      <c r="C15" s="1373"/>
      <c r="D15" s="1372"/>
      <c r="E15" s="1371">
        <f>' SEFA (2)'!E12+' SEFA (2)'!E13+' SEFA (2)'!E14</f>
        <v>28970</v>
      </c>
      <c r="F15" s="1371">
        <f>' SEFA (2)'!F12+' SEFA (2)'!F13+' SEFA (2)'!F14</f>
        <v>41537</v>
      </c>
      <c r="G15" s="1371">
        <f>' SEFA (2)'!G12+' SEFA (2)'!G13+' SEFA (2)'!G14</f>
        <v>28970</v>
      </c>
      <c r="H15" s="1371">
        <f>' SEFA (2)'!H12+' SEFA (2)'!H13+' SEFA (2)'!H14</f>
        <v>41537</v>
      </c>
      <c r="I15" s="1371">
        <f>' SEFA (2)'!I12+' SEFA (2)'!I13+' SEFA (2)'!I14</f>
        <v>0</v>
      </c>
      <c r="J15" s="1371">
        <f>' SEFA (2)'!J12+' SEFA (2)'!J13+' SEFA (2)'!J14</f>
        <v>0</v>
      </c>
      <c r="K15" s="1375">
        <f t="shared" si="0"/>
        <v>70507</v>
      </c>
      <c r="L15" s="1371"/>
    </row>
    <row r="16" spans="2:13" ht="20.100000000000001" customHeight="1" x14ac:dyDescent="0.2">
      <c r="B16" s="1374" t="s">
        <v>2154</v>
      </c>
      <c r="C16" s="1373"/>
      <c r="D16" s="1372"/>
      <c r="E16" s="1371">
        <f>' SEFA (3)'!E13+' SEFA (3)'!E14+' SEFA (3)'!E17+' SEFA (3)'!E23</f>
        <v>241338</v>
      </c>
      <c r="F16" s="1371">
        <f>' SEFA (3)'!F13+' SEFA (3)'!F14+' SEFA (3)'!F17+' SEFA (3)'!F23</f>
        <v>351168</v>
      </c>
      <c r="G16" s="1371">
        <f>' SEFA (3)'!G13+' SEFA (3)'!G14+' SEFA (3)'!G17+' SEFA (3)'!G23</f>
        <v>241338</v>
      </c>
      <c r="H16" s="1371">
        <f>' SEFA (3)'!H13+' SEFA (3)'!H14+' SEFA (3)'!H17+' SEFA (3)'!H23</f>
        <v>351168</v>
      </c>
      <c r="I16" s="1371">
        <f>' SEFA (3)'!I13+' SEFA (3)'!I14+' SEFA (3)'!I17+' SEFA (3)'!I23</f>
        <v>0</v>
      </c>
      <c r="J16" s="1371">
        <f>' SEFA (3)'!J13+' SEFA (3)'!J14+' SEFA (3)'!J17+' SEFA (3)'!J23</f>
        <v>0</v>
      </c>
      <c r="K16" s="1375">
        <f t="shared" si="0"/>
        <v>592506</v>
      </c>
      <c r="L16" s="1371"/>
    </row>
    <row r="17" spans="2:13" ht="20.100000000000001" customHeight="1" x14ac:dyDescent="0.2">
      <c r="B17" s="1374" t="s">
        <v>2155</v>
      </c>
      <c r="C17" s="1373"/>
      <c r="D17" s="1372"/>
      <c r="E17" s="1371">
        <f>' SEFA (3)'!E15+' SEFA (3)'!E16</f>
        <v>68683</v>
      </c>
      <c r="F17" s="1371">
        <f>' SEFA (3)'!F15+' SEFA (3)'!F16</f>
        <v>78674</v>
      </c>
      <c r="G17" s="1371">
        <f>' SEFA (3)'!G15+' SEFA (3)'!G16</f>
        <v>68683</v>
      </c>
      <c r="H17" s="1371">
        <f>' SEFA (3)'!H15+' SEFA (3)'!H16</f>
        <v>78674</v>
      </c>
      <c r="I17" s="1371">
        <f>' SEFA (3)'!I15+' SEFA (3)'!I16</f>
        <v>0</v>
      </c>
      <c r="J17" s="1371">
        <f>' SEFA (3)'!J15+' SEFA (3)'!J16</f>
        <v>0</v>
      </c>
      <c r="K17" s="1375">
        <f t="shared" si="0"/>
        <v>147357</v>
      </c>
      <c r="L17" s="1371"/>
    </row>
    <row r="18" spans="2:13" ht="20.100000000000001" customHeight="1" x14ac:dyDescent="0.2">
      <c r="B18" s="1374" t="s">
        <v>2156</v>
      </c>
      <c r="C18" s="1373"/>
      <c r="D18" s="1372"/>
      <c r="E18" s="1371">
        <f>' SEFA (2)'!E22</f>
        <v>0</v>
      </c>
      <c r="F18" s="1371">
        <f>' SEFA (2)'!F22</f>
        <v>20727</v>
      </c>
      <c r="G18" s="1371">
        <f>' SEFA (2)'!G22</f>
        <v>0</v>
      </c>
      <c r="H18" s="1371">
        <f>' SEFA (2)'!H22</f>
        <v>20727</v>
      </c>
      <c r="I18" s="1371">
        <f>' SEFA (2)'!I22</f>
        <v>0</v>
      </c>
      <c r="J18" s="1371">
        <f>' SEFA (2)'!J22</f>
        <v>0</v>
      </c>
      <c r="K18" s="1375">
        <f t="shared" si="0"/>
        <v>20727</v>
      </c>
      <c r="L18" s="1371"/>
    </row>
    <row r="19" spans="2:13" ht="20.100000000000001" customHeight="1" x14ac:dyDescent="0.2">
      <c r="B19" s="1374" t="s">
        <v>2167</v>
      </c>
      <c r="C19" s="1373"/>
      <c r="D19" s="1372"/>
      <c r="E19" s="1371">
        <f>' SEFA'!E17</f>
        <v>0</v>
      </c>
      <c r="F19" s="1371">
        <f>' SEFA'!F17</f>
        <v>14766</v>
      </c>
      <c r="G19" s="1371">
        <f>' SEFA'!G17</f>
        <v>0</v>
      </c>
      <c r="H19" s="1371">
        <f>' SEFA'!H17</f>
        <v>14766</v>
      </c>
      <c r="I19" s="1371">
        <f>' SEFA'!I17</f>
        <v>0</v>
      </c>
      <c r="J19" s="1371"/>
      <c r="K19" s="1375">
        <f t="shared" si="0"/>
        <v>14766</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t="s">
        <v>2157</v>
      </c>
      <c r="C22" s="1373"/>
      <c r="D22" s="1372"/>
      <c r="E22" s="1371">
        <f>SUM(E12:E19)</f>
        <v>849510</v>
      </c>
      <c r="F22" s="1371">
        <f t="shared" ref="F22:J22" si="1">SUM(F12:F19)</f>
        <v>918865</v>
      </c>
      <c r="G22" s="1371">
        <f t="shared" si="1"/>
        <v>850127</v>
      </c>
      <c r="H22" s="1371">
        <f t="shared" si="1"/>
        <v>1041242</v>
      </c>
      <c r="I22" s="1371">
        <f t="shared" si="1"/>
        <v>0</v>
      </c>
      <c r="J22" s="1371">
        <f t="shared" si="1"/>
        <v>15972</v>
      </c>
      <c r="K22" s="1375">
        <f t="shared" si="0"/>
        <v>1907341</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I36" sqref="I3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Belle Valley SD 119</v>
      </c>
      <c r="B1" s="2532"/>
      <c r="C1" s="2532"/>
      <c r="D1" s="2532"/>
      <c r="E1" s="1411"/>
    </row>
    <row r="2" spans="1:7" ht="13.5" customHeight="1" x14ac:dyDescent="0.2">
      <c r="A2" s="2533">
        <f>'Single Audit Cover'!E7</f>
        <v>50082119002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2168</v>
      </c>
      <c r="B7" s="2530"/>
      <c r="C7" s="2530"/>
      <c r="D7" s="2530"/>
      <c r="E7" s="2530"/>
      <c r="F7" s="2530"/>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30" t="s">
        <v>2158</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2070</v>
      </c>
      <c r="E16" s="2541"/>
      <c r="F16" s="2541"/>
    </row>
    <row r="17" spans="1:6" ht="20.45" customHeight="1" x14ac:dyDescent="0.2">
      <c r="A17" s="2048"/>
      <c r="B17" s="2049" t="s">
        <v>2159</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43" t="s">
        <v>2176</v>
      </c>
      <c r="B32" s="2543"/>
      <c r="C32" s="2543"/>
      <c r="D32" s="2543"/>
      <c r="E32" s="2543"/>
      <c r="F32" s="2543"/>
    </row>
    <row r="33" spans="1:6" ht="13.5" customHeight="1" x14ac:dyDescent="0.2">
      <c r="A33" s="1481" t="s">
        <v>1755</v>
      </c>
      <c r="B33" s="1673"/>
      <c r="C33" s="1676">
        <v>47185</v>
      </c>
      <c r="D33" s="1675"/>
      <c r="E33" s="1405"/>
    </row>
    <row r="34" spans="1:6" ht="13.5" customHeight="1" x14ac:dyDescent="0.2">
      <c r="A34" s="1481" t="s">
        <v>1756</v>
      </c>
      <c r="B34" s="1673"/>
      <c r="C34" s="1677">
        <v>0</v>
      </c>
      <c r="D34" s="1675" t="s">
        <v>2071</v>
      </c>
      <c r="E34" s="2544">
        <f>+C33+C34</f>
        <v>47185</v>
      </c>
      <c r="F34" s="2545"/>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t="s">
        <v>105</v>
      </c>
      <c r="D38" s="1675"/>
      <c r="E38" s="1405"/>
    </row>
    <row r="39" spans="1:6" ht="14.25" customHeight="1" x14ac:dyDescent="0.2">
      <c r="A39" s="1481"/>
      <c r="B39" s="1673" t="s">
        <v>1758</v>
      </c>
      <c r="C39" s="1679" t="s">
        <v>105</v>
      </c>
      <c r="D39" s="1675"/>
      <c r="E39" s="1405"/>
    </row>
    <row r="40" spans="1:6" ht="14.25" customHeight="1" x14ac:dyDescent="0.2">
      <c r="A40" s="1481"/>
      <c r="B40" s="1673" t="s">
        <v>1759</v>
      </c>
      <c r="C40" s="1679" t="s">
        <v>105</v>
      </c>
      <c r="D40" s="1675"/>
      <c r="E40" s="1405"/>
    </row>
    <row r="41" spans="1:6" ht="14.25" customHeight="1" x14ac:dyDescent="0.2">
      <c r="A41" s="1481"/>
      <c r="B41" s="1673" t="s">
        <v>1760</v>
      </c>
      <c r="C41" s="1679" t="s">
        <v>105</v>
      </c>
      <c r="D41" s="1675"/>
      <c r="E41" s="1405"/>
    </row>
    <row r="42" spans="1:6" ht="14.25" customHeight="1" x14ac:dyDescent="0.2">
      <c r="A42" s="1481" t="s">
        <v>1761</v>
      </c>
      <c r="B42" s="1673"/>
      <c r="C42" s="1679" t="s">
        <v>105</v>
      </c>
      <c r="D42" s="1675"/>
      <c r="E42" s="1405"/>
    </row>
    <row r="43" spans="1:6" ht="14.25" customHeight="1" x14ac:dyDescent="0.2">
      <c r="A43" s="1481" t="s">
        <v>1762</v>
      </c>
      <c r="B43" s="1673"/>
      <c r="C43" s="1680" t="s">
        <v>105</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2073</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1942</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7" firstPageNumber="39" orientation="portrait"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Belle Valley SD 119</v>
      </c>
      <c r="C1" s="2552"/>
      <c r="D1" s="2552"/>
      <c r="E1" s="2552"/>
      <c r="F1" s="2552"/>
      <c r="G1" s="2552"/>
      <c r="H1" s="2552"/>
      <c r="I1" s="2552"/>
      <c r="J1" s="1438"/>
    </row>
    <row r="2" spans="2:10" s="1350" customFormat="1" ht="12.75" customHeight="1" x14ac:dyDescent="0.2">
      <c r="B2" s="2553">
        <f>'Single Audit Cover'!E7</f>
        <v>50082119002</v>
      </c>
      <c r="C2" s="2554"/>
      <c r="D2" s="2554"/>
      <c r="E2" s="2554"/>
      <c r="F2" s="2554"/>
      <c r="G2" s="2554"/>
      <c r="H2" s="2554"/>
      <c r="I2" s="2554"/>
      <c r="J2" s="1438"/>
    </row>
    <row r="3" spans="2:10" s="1350" customFormat="1" ht="12.75" customHeight="1" x14ac:dyDescent="0.2">
      <c r="B3" s="2555" t="s">
        <v>1512</v>
      </c>
      <c r="C3" s="2538"/>
      <c r="D3" s="2538"/>
      <c r="E3" s="2538"/>
      <c r="F3" s="2538"/>
      <c r="G3" s="2538"/>
      <c r="H3" s="2538"/>
      <c r="I3" s="2538"/>
      <c r="J3" s="1437"/>
    </row>
    <row r="4" spans="2:10" s="1350" customFormat="1" ht="12.75" customHeight="1" x14ac:dyDescent="0.2">
      <c r="B4" s="2555"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5"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6" t="s">
        <v>2160</v>
      </c>
      <c r="D11" s="255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7" t="s">
        <v>2161</v>
      </c>
      <c r="E29" s="2557"/>
      <c r="F29" s="2557"/>
      <c r="G29" s="2557"/>
      <c r="H29" s="2557"/>
      <c r="I29" s="255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58" t="s">
        <v>1499</v>
      </c>
      <c r="D37" s="2559"/>
      <c r="E37" s="2559"/>
      <c r="F37" s="2560"/>
      <c r="G37" s="2558" t="s">
        <v>2076</v>
      </c>
      <c r="H37" s="2559"/>
      <c r="I37" s="2560"/>
    </row>
    <row r="38" spans="2:9" ht="16.5" customHeight="1" x14ac:dyDescent="0.2">
      <c r="B38" s="2061" t="s">
        <v>2122</v>
      </c>
      <c r="C38" s="2547" t="s">
        <v>2177</v>
      </c>
      <c r="D38" s="2548"/>
      <c r="E38" s="2548"/>
      <c r="F38" s="2549"/>
      <c r="G38" s="2561">
        <v>294539</v>
      </c>
      <c r="H38" s="2562"/>
      <c r="I38" s="2563"/>
    </row>
    <row r="39" spans="2:9" ht="16.5" customHeight="1" x14ac:dyDescent="0.2">
      <c r="B39" s="2061">
        <v>84.027000000000001</v>
      </c>
      <c r="C39" s="2547" t="s">
        <v>2178</v>
      </c>
      <c r="D39" s="2548"/>
      <c r="E39" s="2548"/>
      <c r="F39" s="2549"/>
      <c r="G39" s="2550">
        <v>224204</v>
      </c>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2077</v>
      </c>
      <c r="D43" s="2565"/>
      <c r="E43" s="2565"/>
      <c r="F43" s="2566"/>
      <c r="G43" s="2567">
        <f>SUM(G38:I42)</f>
        <v>518743</v>
      </c>
      <c r="H43" s="2567"/>
      <c r="I43" s="2567"/>
    </row>
    <row r="44" spans="2:9" ht="12.75" customHeight="1" x14ac:dyDescent="0.2"/>
    <row r="45" spans="2:9" ht="12.75" customHeight="1" x14ac:dyDescent="0.2">
      <c r="B45" s="1430" t="s">
        <v>2078</v>
      </c>
      <c r="D45" s="2568">
        <v>1011928</v>
      </c>
      <c r="E45" s="2569"/>
    </row>
    <row r="46" spans="2:9" ht="5.25" customHeight="1" x14ac:dyDescent="0.2">
      <c r="B46" s="2062"/>
      <c r="D46" s="2063"/>
      <c r="E46" s="2064"/>
    </row>
    <row r="47" spans="2:9" ht="12.75" customHeight="1" x14ac:dyDescent="0.2">
      <c r="B47" s="1355" t="s">
        <v>2079</v>
      </c>
      <c r="C47" s="1355"/>
      <c r="D47" s="2065">
        <f>+G43/D45</f>
        <v>0.51262836881675378</v>
      </c>
      <c r="E47" s="2066"/>
      <c r="F47" s="2067"/>
      <c r="I47" s="2068"/>
    </row>
    <row r="48" spans="2:9" ht="9.9499999999999993" customHeight="1" x14ac:dyDescent="0.2"/>
    <row r="49" spans="1:9" x14ac:dyDescent="0.2">
      <c r="B49" s="1358" t="s">
        <v>1498</v>
      </c>
      <c r="C49" s="1370"/>
      <c r="D49" s="1370"/>
      <c r="E49" s="2570">
        <v>750000</v>
      </c>
      <c r="F49" s="2570"/>
      <c r="G49" s="2570"/>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76"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Belle Valley SD 119</v>
      </c>
      <c r="C1" s="2551"/>
      <c r="D1" s="2551"/>
      <c r="E1" s="2551"/>
      <c r="F1" s="2551"/>
      <c r="G1" s="2551"/>
      <c r="H1" s="2551"/>
      <c r="I1" s="2551"/>
      <c r="J1" s="2551"/>
      <c r="K1" s="2551"/>
      <c r="L1" s="1471"/>
      <c r="M1" s="1471"/>
    </row>
    <row r="2" spans="1:13" ht="12" customHeight="1" x14ac:dyDescent="0.2">
      <c r="B2" s="2553">
        <f>'Single Audit Cover'!E7</f>
        <v>50082119002</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2" t="s">
        <v>2159</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Belle Valley SD 119</v>
      </c>
      <c r="C1" s="2551"/>
      <c r="D1" s="2551"/>
      <c r="E1" s="1500"/>
    </row>
    <row r="2" spans="2:5" s="1370" customFormat="1" ht="12.75" customHeight="1" x14ac:dyDescent="0.2">
      <c r="B2" s="2553">
        <f>'Single Audit Cover'!E7</f>
        <v>50082119002</v>
      </c>
      <c r="C2" s="2553"/>
      <c r="D2" s="2553"/>
      <c r="E2" s="1499"/>
    </row>
    <row r="3" spans="2:5" s="1331" customFormat="1" ht="12.75" customHeight="1" x14ac:dyDescent="0.2">
      <c r="B3" s="2537" t="s">
        <v>1561</v>
      </c>
      <c r="C3" s="2537"/>
      <c r="D3" s="2537"/>
      <c r="E3" s="2004"/>
    </row>
    <row r="4" spans="2:5" s="1370" customFormat="1" ht="12.75" customHeight="1" x14ac:dyDescent="0.2">
      <c r="B4" s="2577" t="str">
        <f>'Single Audit Cover'!A4</f>
        <v>Year Ending June 30, 2017</v>
      </c>
      <c r="C4" s="2577"/>
      <c r="D4" s="2577"/>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t="s">
        <v>2159</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43"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Belle Valley SD 119</v>
      </c>
      <c r="C1" s="2551"/>
      <c r="D1" s="2551"/>
      <c r="E1" s="2551"/>
      <c r="F1" s="1490"/>
      <c r="G1" s="1490"/>
      <c r="H1" s="1490"/>
      <c r="I1" s="1490"/>
      <c r="J1" s="1490"/>
      <c r="K1" s="1490"/>
      <c r="L1" s="1490"/>
    </row>
    <row r="2" spans="2:12" ht="13.5" customHeight="1" x14ac:dyDescent="0.2">
      <c r="B2" s="2553">
        <f>'Single Audit Cover'!E7</f>
        <v>50082119002</v>
      </c>
      <c r="C2" s="2553"/>
      <c r="D2" s="2553"/>
      <c r="E2" s="2553"/>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78" t="str">
        <f>'Single Audit Cover'!A4</f>
        <v>Year Ending June 30, 2017</v>
      </c>
      <c r="C4" s="2578"/>
      <c r="D4" s="2578"/>
      <c r="E4" s="257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t="s">
        <v>2159</v>
      </c>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Q6" sqref="Q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Belle Valley SD 119</v>
      </c>
      <c r="C1" s="2579"/>
      <c r="D1" s="2579"/>
      <c r="E1" s="2579"/>
      <c r="F1" s="2579"/>
      <c r="G1" s="2579"/>
      <c r="H1" s="2579"/>
      <c r="I1" s="2579"/>
      <c r="J1" s="2579"/>
      <c r="K1" s="2579"/>
      <c r="L1" s="1490"/>
    </row>
    <row r="2" spans="1:12" ht="12.75" customHeight="1" x14ac:dyDescent="0.2">
      <c r="B2" s="2580">
        <f>'Single Audit Cover'!E7</f>
        <v>50082119002</v>
      </c>
      <c r="C2" s="2580"/>
      <c r="D2" s="2580"/>
      <c r="E2" s="2580"/>
      <c r="F2" s="2580"/>
      <c r="G2" s="2580"/>
      <c r="H2" s="2580"/>
      <c r="I2" s="2580"/>
      <c r="J2" s="2580"/>
      <c r="K2" s="2580"/>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t="s">
        <v>2159</v>
      </c>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50082119002</v>
      </c>
    </row>
    <row r="3" spans="1:2" x14ac:dyDescent="0.2">
      <c r="A3" t="s">
        <v>1110</v>
      </c>
      <c r="B3" s="1221" t="str">
        <f>COVER!A15</f>
        <v>ST. CLAIR</v>
      </c>
    </row>
    <row r="4" spans="1:2" x14ac:dyDescent="0.2">
      <c r="A4" t="s">
        <v>1166</v>
      </c>
      <c r="B4" s="1221" t="str">
        <f>COVER!A17</f>
        <v>Belle Valley SD 119</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060-007219</v>
      </c>
    </row>
    <row r="16" spans="1:2" x14ac:dyDescent="0.2">
      <c r="A16" t="s">
        <v>490</v>
      </c>
      <c r="B16" s="1221" t="str">
        <f>COVER!T13</f>
        <v>DENNIS ROSE &amp; ASSOCIATES, P.C.</v>
      </c>
    </row>
    <row r="17" spans="1:2" x14ac:dyDescent="0.2">
      <c r="A17" t="s">
        <v>1030</v>
      </c>
      <c r="B17" s="1221" t="str">
        <f>COVER!T15</f>
        <v>DENNIS ROSE</v>
      </c>
    </row>
    <row r="18" spans="1:2" x14ac:dyDescent="0.2">
      <c r="A18" t="s">
        <v>1345</v>
      </c>
      <c r="B18" s="1221" t="str">
        <f>COVER!T17</f>
        <v>1904 STATE STREET</v>
      </c>
    </row>
    <row r="19" spans="1:2" x14ac:dyDescent="0.2">
      <c r="A19" t="s">
        <v>1032</v>
      </c>
      <c r="B19" s="1221" t="str">
        <f>COVER!T25</f>
        <v>DROSECPA@DRA-CPA.COM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618-465-4999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1249</v>
      </c>
      <c r="D76" s="13" t="str">
        <f t="shared" si="0"/>
        <v>Error?</v>
      </c>
    </row>
    <row r="77" spans="1:4" x14ac:dyDescent="0.2">
      <c r="A77" s="54">
        <v>16</v>
      </c>
      <c r="B77" s="1221">
        <f>'Assets-Liab 5-6'!C13</f>
        <v>5613169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5508361</v>
      </c>
      <c r="D92" s="13" t="str">
        <f t="shared" si="0"/>
        <v>Error?</v>
      </c>
    </row>
    <row r="93" spans="1:4" x14ac:dyDescent="0.2">
      <c r="A93" s="54">
        <v>32</v>
      </c>
      <c r="B93" s="1221">
        <f>'Assets-Liab 5-6'!C41</f>
        <v>5613169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398877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398877</v>
      </c>
      <c r="D123" s="13" t="str">
        <f t="shared" si="0"/>
        <v>Error?</v>
      </c>
    </row>
    <row r="124" spans="1:4" x14ac:dyDescent="0.2">
      <c r="A124" s="54">
        <v>63</v>
      </c>
      <c r="B124" s="1221">
        <f>'Assets-Liab 5-6'!D41</f>
        <v>398877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376262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376262</v>
      </c>
      <c r="D140" s="13" t="str">
        <f t="shared" si="1"/>
        <v>Error?</v>
      </c>
    </row>
    <row r="141" spans="1:4" x14ac:dyDescent="0.2">
      <c r="A141" s="54">
        <v>80</v>
      </c>
      <c r="B141" s="1221">
        <f>'Assets-Liab 5-6'!E41</f>
        <v>376262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12959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12959</v>
      </c>
      <c r="D170" s="13" t="str">
        <f t="shared" si="1"/>
        <v>Error?</v>
      </c>
    </row>
    <row r="171" spans="1:4" x14ac:dyDescent="0.2">
      <c r="A171" s="54">
        <v>110</v>
      </c>
      <c r="B171" s="1221">
        <f>'Assets-Liab 5-6'!F41</f>
        <v>12959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729241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384354</v>
      </c>
      <c r="D189" s="13" t="str">
        <f t="shared" si="1"/>
        <v>Error?</v>
      </c>
    </row>
    <row r="190" spans="1:4" x14ac:dyDescent="0.2">
      <c r="A190" s="54">
        <v>129</v>
      </c>
      <c r="B190" s="1221">
        <f>'Assets-Liab 5-6'!G41</f>
        <v>729241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1086741</v>
      </c>
      <c r="D273" s="13" t="str">
        <f t="shared" si="3"/>
        <v>Error?</v>
      </c>
    </row>
    <row r="274" spans="1:4" x14ac:dyDescent="0.2">
      <c r="A274" s="54">
        <v>213</v>
      </c>
      <c r="B274" s="1221">
        <f>'Assets-Liab 5-6'!M17</f>
        <v>32227693</v>
      </c>
      <c r="D274" s="13" t="str">
        <f t="shared" si="3"/>
        <v>Error?</v>
      </c>
    </row>
    <row r="275" spans="1:4" x14ac:dyDescent="0.2">
      <c r="A275" s="54">
        <v>214</v>
      </c>
      <c r="B275" s="1221">
        <f>'Assets-Liab 5-6'!M18</f>
        <v>0</v>
      </c>
      <c r="D275" s="13" t="str">
        <f t="shared" si="3"/>
        <v>Error?</v>
      </c>
    </row>
    <row r="276" spans="1:4" x14ac:dyDescent="0.2">
      <c r="A276" s="54">
        <v>215</v>
      </c>
      <c r="B276" s="1221">
        <f>'Assets-Liab 5-6'!M19</f>
        <v>912716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34227150</v>
      </c>
      <c r="C279" s="13" t="s">
        <v>653</v>
      </c>
      <c r="D279" s="13" t="str">
        <f t="shared" si="3"/>
        <v>Error?</v>
      </c>
    </row>
    <row r="280" spans="1:4" x14ac:dyDescent="0.2">
      <c r="A280" s="54">
        <v>219</v>
      </c>
      <c r="B280" s="1221">
        <f>'Assets-Liab 5-6'!M40</f>
        <v>34227150</v>
      </c>
      <c r="D280" s="13" t="str">
        <f t="shared" si="3"/>
        <v>Error?</v>
      </c>
    </row>
    <row r="281" spans="1:4" x14ac:dyDescent="0.2">
      <c r="A281" s="54">
        <v>220</v>
      </c>
      <c r="B281" s="1221">
        <f>'Assets-Liab 5-6'!M41</f>
        <v>34227150</v>
      </c>
      <c r="C281" s="13" t="s">
        <v>653</v>
      </c>
      <c r="D281" s="13" t="str">
        <f t="shared" si="3"/>
        <v>Error?</v>
      </c>
    </row>
    <row r="282" spans="1:4" x14ac:dyDescent="0.2">
      <c r="A282" s="54">
        <v>221</v>
      </c>
      <c r="B282" s="1221">
        <f>'Assets-Liab 5-6'!N21</f>
        <v>376262</v>
      </c>
      <c r="D282" s="13" t="str">
        <f t="shared" si="3"/>
        <v>Error?</v>
      </c>
    </row>
    <row r="283" spans="1:4" x14ac:dyDescent="0.2">
      <c r="A283" s="54">
        <v>222</v>
      </c>
      <c r="B283" s="1221">
        <f>'Assets-Liab 5-6'!N22</f>
        <v>34083738</v>
      </c>
      <c r="D283" s="13" t="str">
        <f t="shared" si="3"/>
        <v>Error?</v>
      </c>
    </row>
    <row r="284" spans="1:4" x14ac:dyDescent="0.2">
      <c r="A284" s="54">
        <v>223</v>
      </c>
      <c r="B284" s="1221">
        <f>'Assets-Liab 5-6'!N23</f>
        <v>34460000</v>
      </c>
      <c r="C284" s="13" t="s">
        <v>653</v>
      </c>
      <c r="D284" s="13" t="str">
        <f t="shared" si="3"/>
        <v>Error?</v>
      </c>
    </row>
    <row r="285" spans="1:4" x14ac:dyDescent="0.2">
      <c r="A285" s="54">
        <v>224</v>
      </c>
      <c r="B285" s="1221">
        <f>'Assets-Liab 5-6'!N36</f>
        <v>34460000</v>
      </c>
      <c r="D285" s="13" t="str">
        <f t="shared" si="3"/>
        <v>Error?</v>
      </c>
    </row>
    <row r="286" spans="1:4" x14ac:dyDescent="0.2">
      <c r="A286" s="82">
        <v>225</v>
      </c>
      <c r="D286" s="13" t="str">
        <f t="shared" si="3"/>
        <v>OK</v>
      </c>
    </row>
    <row r="287" spans="1:4" x14ac:dyDescent="0.2">
      <c r="A287" s="54">
        <v>226</v>
      </c>
      <c r="B287" s="1221">
        <f>'Assets-Liab 5-6'!N37</f>
        <v>34460000</v>
      </c>
      <c r="C287" s="13" t="s">
        <v>653</v>
      </c>
      <c r="D287" s="13" t="str">
        <f t="shared" si="3"/>
        <v>Error?</v>
      </c>
    </row>
    <row r="288" spans="1:4" x14ac:dyDescent="0.2">
      <c r="A288" s="54">
        <v>227</v>
      </c>
      <c r="B288" s="1221">
        <f>'Assets-Liab 5-6'!N41</f>
        <v>34460000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1472898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2654926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3596041</v>
      </c>
      <c r="C720" s="13" t="s">
        <v>653</v>
      </c>
      <c r="D720" s="13" t="str">
        <f t="shared" si="10"/>
        <v>Error?</v>
      </c>
    </row>
    <row r="721" spans="1:4" x14ac:dyDescent="0.2">
      <c r="A721" s="54">
        <v>660</v>
      </c>
      <c r="B721" s="1221">
        <f>'Expenditures 15-22'!C36</f>
        <v>96537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50469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80598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227604</v>
      </c>
      <c r="C727" s="13" t="s">
        <v>653</v>
      </c>
      <c r="D727" s="13" t="str">
        <f t="shared" si="10"/>
        <v>Error?</v>
      </c>
    </row>
    <row r="728" spans="1:4" x14ac:dyDescent="0.2">
      <c r="A728" s="54">
        <v>667</v>
      </c>
      <c r="B728" s="1221">
        <f>'Expenditures 15-22'!C44</f>
        <v>43083</v>
      </c>
      <c r="D728" s="13" t="str">
        <f t="shared" si="10"/>
        <v>Error?</v>
      </c>
    </row>
    <row r="729" spans="1:4" x14ac:dyDescent="0.2">
      <c r="A729" s="54">
        <v>668</v>
      </c>
      <c r="B729" s="1221">
        <f>'Expenditures 15-22'!C45</f>
        <v>83214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126297</v>
      </c>
      <c r="C731" s="13" t="s">
        <v>653</v>
      </c>
      <c r="D731" s="13" t="str">
        <f t="shared" si="10"/>
        <v>Error?</v>
      </c>
    </row>
    <row r="732" spans="1:4" x14ac:dyDescent="0.2">
      <c r="A732" s="54">
        <v>671</v>
      </c>
      <c r="B732" s="1221">
        <f>'Expenditures 15-22'!C49</f>
        <v>22709</v>
      </c>
      <c r="D732" s="13" t="str">
        <f t="shared" si="10"/>
        <v>Error?</v>
      </c>
    </row>
    <row r="733" spans="1:4" x14ac:dyDescent="0.2">
      <c r="A733" s="54">
        <v>672</v>
      </c>
      <c r="B733" s="1221">
        <f>'Expenditures 15-22'!C50</f>
        <v>128263</v>
      </c>
      <c r="D733" s="13" t="str">
        <f t="shared" si="10"/>
        <v>Error?</v>
      </c>
    </row>
    <row r="734" spans="1:4" x14ac:dyDescent="0.2">
      <c r="A734" s="54">
        <v>673</v>
      </c>
      <c r="B734" s="1221">
        <f>'Expenditures 15-22'!C53</f>
        <v>150972</v>
      </c>
      <c r="C734" s="13" t="s">
        <v>653</v>
      </c>
      <c r="D734" s="13" t="str">
        <f t="shared" si="10"/>
        <v>Error?</v>
      </c>
    </row>
    <row r="735" spans="1:4" x14ac:dyDescent="0.2">
      <c r="A735" s="54">
        <v>674</v>
      </c>
      <c r="B735" s="1221">
        <f>'Expenditures 15-22'!C55</f>
        <v>442874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442874</v>
      </c>
      <c r="C737" s="13" t="s">
        <v>653</v>
      </c>
      <c r="D737" s="13" t="str">
        <f t="shared" si="10"/>
        <v>Error?</v>
      </c>
    </row>
    <row r="738" spans="1:4" x14ac:dyDescent="0.2">
      <c r="A738" s="54">
        <v>677</v>
      </c>
      <c r="B738" s="1221">
        <f>'Expenditures 15-22'!C59</f>
        <v>84907</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349706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197598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632211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1579958</v>
      </c>
      <c r="C755" s="13" t="s">
        <v>653</v>
      </c>
      <c r="D755" s="13" t="str">
        <f t="shared" si="10"/>
        <v>Error?</v>
      </c>
    </row>
    <row r="756" spans="1:4" x14ac:dyDescent="0.2">
      <c r="A756" s="54">
        <v>695</v>
      </c>
      <c r="B756" s="1221">
        <f>'Expenditures 15-22'!C75</f>
        <v>87764</v>
      </c>
      <c r="D756" s="13" t="str">
        <f t="shared" si="10"/>
        <v>Error?</v>
      </c>
    </row>
    <row r="757" spans="1:4" x14ac:dyDescent="0.2">
      <c r="A757" s="54">
        <v>696</v>
      </c>
      <c r="B757" s="1221">
        <f>'Expenditures 15-22'!C114</f>
        <v>5263763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678666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876088</v>
      </c>
      <c r="C778" s="13" t="s">
        <v>653</v>
      </c>
      <c r="D778" s="13" t="str">
        <f t="shared" si="11"/>
        <v>Error?</v>
      </c>
    </row>
    <row r="779" spans="1:4" x14ac:dyDescent="0.2">
      <c r="A779" s="54">
        <v>718</v>
      </c>
      <c r="B779" s="1221">
        <f>'Expenditures 15-22'!D36</f>
        <v>19695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2750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18469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40914</v>
      </c>
      <c r="C785" s="13" t="s">
        <v>653</v>
      </c>
      <c r="D785" s="13" t="str">
        <f t="shared" si="11"/>
        <v>Error?</v>
      </c>
    </row>
    <row r="786" spans="1:4" x14ac:dyDescent="0.2">
      <c r="A786" s="54">
        <v>725</v>
      </c>
      <c r="B786" s="1221">
        <f>'Expenditures 15-22'!D44</f>
        <v>3696</v>
      </c>
      <c r="D786" s="13" t="str">
        <f t="shared" si="11"/>
        <v>Error?</v>
      </c>
    </row>
    <row r="787" spans="1:4" x14ac:dyDescent="0.2">
      <c r="A787" s="54">
        <v>726</v>
      </c>
      <c r="B787" s="1221">
        <f>'Expenditures 15-22'!D45</f>
        <v>6832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10528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34995</v>
      </c>
      <c r="D791" s="13" t="str">
        <f t="shared" si="11"/>
        <v>Error?</v>
      </c>
    </row>
    <row r="792" spans="1:4" x14ac:dyDescent="0.2">
      <c r="A792" s="54">
        <v>731</v>
      </c>
      <c r="B792" s="1221">
        <f>'Expenditures 15-22'!D53</f>
        <v>34995</v>
      </c>
      <c r="C792" s="13" t="s">
        <v>653</v>
      </c>
      <c r="D792" s="13" t="str">
        <f t="shared" si="11"/>
        <v>Error?</v>
      </c>
    </row>
    <row r="793" spans="1:4" x14ac:dyDescent="0.2">
      <c r="A793" s="54">
        <v>732</v>
      </c>
      <c r="B793" s="1221">
        <f>'Expenditures 15-22'!D55</f>
        <v>94169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94169</v>
      </c>
      <c r="C795" s="13" t="s">
        <v>653</v>
      </c>
      <c r="D795" s="13" t="str">
        <f t="shared" si="11"/>
        <v>Error?</v>
      </c>
    </row>
    <row r="796" spans="1:4" x14ac:dyDescent="0.2">
      <c r="A796" s="54">
        <v>735</v>
      </c>
      <c r="B796" s="1221">
        <f>'Expenditures 15-22'!D59</f>
        <v>17700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42585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60285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240891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1116979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56145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60592</v>
      </c>
      <c r="C836" s="13" t="s">
        <v>653</v>
      </c>
      <c r="D836" s="13" t="str">
        <f t="shared" si="12"/>
        <v>Error?</v>
      </c>
    </row>
    <row r="837" spans="1:4" x14ac:dyDescent="0.2">
      <c r="A837" s="54">
        <v>776</v>
      </c>
      <c r="B837" s="1221">
        <f>'Expenditures 15-22'!E36</f>
        <v>104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73016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35626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108746</v>
      </c>
      <c r="C843" s="13" t="s">
        <v>653</v>
      </c>
      <c r="D843" s="13" t="str">
        <f t="shared" si="12"/>
        <v>Error?</v>
      </c>
    </row>
    <row r="844" spans="1:4" x14ac:dyDescent="0.2">
      <c r="A844" s="54">
        <v>783</v>
      </c>
      <c r="B844" s="1221">
        <f>'Expenditures 15-22'!E44</f>
        <v>16624</v>
      </c>
      <c r="D844" s="13" t="str">
        <f t="shared" si="12"/>
        <v>Error?</v>
      </c>
    </row>
    <row r="845" spans="1:4" x14ac:dyDescent="0.2">
      <c r="A845" s="54">
        <v>784</v>
      </c>
      <c r="B845" s="1221">
        <f>'Expenditures 15-22'!E45</f>
        <v>2310</v>
      </c>
      <c r="D845" s="13" t="str">
        <f t="shared" si="12"/>
        <v>Error?</v>
      </c>
    </row>
    <row r="846" spans="1:4" x14ac:dyDescent="0.2">
      <c r="A846" s="54">
        <v>785</v>
      </c>
      <c r="B846" s="1221">
        <f>'Expenditures 15-22'!E46</f>
        <v>6415</v>
      </c>
      <c r="D846" s="13" t="str">
        <f t="shared" si="12"/>
        <v>Error?</v>
      </c>
    </row>
    <row r="847" spans="1:4" x14ac:dyDescent="0.2">
      <c r="A847" s="54">
        <v>786</v>
      </c>
      <c r="B847" s="1221">
        <f>'Expenditures 15-22'!E47</f>
        <v>25349</v>
      </c>
      <c r="C847" s="13" t="s">
        <v>653</v>
      </c>
      <c r="D847" s="13" t="str">
        <f t="shared" si="12"/>
        <v>Error?</v>
      </c>
    </row>
    <row r="848" spans="1:4" x14ac:dyDescent="0.2">
      <c r="A848" s="54">
        <v>787</v>
      </c>
      <c r="B848" s="1221">
        <f>'Expenditures 15-22'!E49</f>
        <v>47457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47457</v>
      </c>
      <c r="C850" s="13" t="s">
        <v>653</v>
      </c>
      <c r="D850" s="13" t="str">
        <f t="shared" si="12"/>
        <v>Error?</v>
      </c>
    </row>
    <row r="851" spans="1:4" x14ac:dyDescent="0.2">
      <c r="A851" s="54">
        <v>790</v>
      </c>
      <c r="B851" s="1221">
        <f>'Expenditures 15-22'!E55</f>
        <v>5487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5487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27271</v>
      </c>
      <c r="D856" s="13" t="str">
        <f t="shared" si="12"/>
        <v>Error?</v>
      </c>
    </row>
    <row r="857" spans="1:4" x14ac:dyDescent="0.2">
      <c r="A857" s="54">
        <v>796</v>
      </c>
      <c r="B857" s="1221">
        <f>'Expenditures 15-22'!E62</f>
        <v>36465</v>
      </c>
      <c r="D857" s="13" t="str">
        <f t="shared" si="12"/>
        <v>Error?</v>
      </c>
    </row>
    <row r="858" spans="1:4" x14ac:dyDescent="0.2">
      <c r="A858" s="54">
        <v>797</v>
      </c>
      <c r="B858" s="1221">
        <f>'Expenditures 15-22'!E63</f>
        <v>8576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72312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259351</v>
      </c>
      <c r="C871" s="13" t="s">
        <v>653</v>
      </c>
      <c r="D871" s="13" t="str">
        <f t="shared" si="12"/>
        <v>Error?</v>
      </c>
    </row>
    <row r="872" spans="1:4" x14ac:dyDescent="0.2">
      <c r="A872" s="54">
        <v>811</v>
      </c>
      <c r="B872" s="1221">
        <f>'Expenditures 15-22'!E75</f>
        <v>12457</v>
      </c>
      <c r="D872" s="13" t="str">
        <f t="shared" si="12"/>
        <v>Error?</v>
      </c>
    </row>
    <row r="873" spans="1:4" x14ac:dyDescent="0.2">
      <c r="A873" s="54">
        <v>812</v>
      </c>
      <c r="B873" s="1221">
        <f>'Expenditures 15-22'!E114</f>
        <v>332400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220464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235828</v>
      </c>
      <c r="C894" s="13" t="s">
        <v>653</v>
      </c>
      <c r="D894" s="13" t="str">
        <f t="shared" si="12"/>
        <v>Error?</v>
      </c>
    </row>
    <row r="895" spans="1:4" x14ac:dyDescent="0.2">
      <c r="A895" s="54">
        <v>834</v>
      </c>
      <c r="B895" s="1221">
        <f>'Expenditures 15-22'!F36</f>
        <v>643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1703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469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2815</v>
      </c>
      <c r="C901" s="13" t="s">
        <v>653</v>
      </c>
      <c r="D901" s="13" t="str">
        <f t="shared" si="13"/>
        <v>Error?</v>
      </c>
    </row>
    <row r="902" spans="1:4" x14ac:dyDescent="0.2">
      <c r="A902" s="54">
        <v>841</v>
      </c>
      <c r="B902" s="1221">
        <f>'Expenditures 15-22'!F44</f>
        <v>2741</v>
      </c>
      <c r="D902" s="13" t="str">
        <f t="shared" si="13"/>
        <v>Error?</v>
      </c>
    </row>
    <row r="903" spans="1:4" x14ac:dyDescent="0.2">
      <c r="A903" s="54">
        <v>842</v>
      </c>
      <c r="B903" s="1221">
        <f>'Expenditures 15-22'!F45</f>
        <v>18561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21302</v>
      </c>
      <c r="C905" s="13" t="s">
        <v>653</v>
      </c>
      <c r="D905" s="13" t="str">
        <f t="shared" si="13"/>
        <v>Error?</v>
      </c>
    </row>
    <row r="906" spans="1:4" x14ac:dyDescent="0.2">
      <c r="A906" s="54">
        <v>845</v>
      </c>
      <c r="B906" s="1221">
        <f>'Expenditures 15-22'!F49</f>
        <v>5368</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5368</v>
      </c>
      <c r="C908" s="13" t="s">
        <v>653</v>
      </c>
      <c r="D908" s="13" t="str">
        <f t="shared" si="13"/>
        <v>Error?</v>
      </c>
    </row>
    <row r="909" spans="1:4" x14ac:dyDescent="0.2">
      <c r="A909" s="54">
        <v>848</v>
      </c>
      <c r="B909" s="1221">
        <f>'Expenditures 15-22'!F55</f>
        <v>1501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194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280576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280770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806</v>
      </c>
      <c r="D928" s="13" t="str">
        <f t="shared" si="13"/>
        <v>Error?</v>
      </c>
    </row>
    <row r="929" spans="1:4" x14ac:dyDescent="0.2">
      <c r="A929" s="54">
        <v>868</v>
      </c>
      <c r="B929" s="1221">
        <f>'Expenditures 15-22'!F74</f>
        <v>312562</v>
      </c>
      <c r="C929" s="13" t="s">
        <v>653</v>
      </c>
      <c r="D929" s="13" t="str">
        <f t="shared" si="13"/>
        <v>Error?</v>
      </c>
    </row>
    <row r="930" spans="1:4" x14ac:dyDescent="0.2">
      <c r="A930" s="54">
        <v>869</v>
      </c>
      <c r="B930" s="1221">
        <f>'Expenditures 15-22'!F75</f>
        <v>23897</v>
      </c>
      <c r="D930" s="13" t="str">
        <f t="shared" si="13"/>
        <v>Error?</v>
      </c>
    </row>
    <row r="931" spans="1:4" x14ac:dyDescent="0.2">
      <c r="A931" s="54">
        <v>870</v>
      </c>
      <c r="B931" s="1221">
        <f>'Expenditures 15-22'!F114</f>
        <v>572287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42941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67587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1242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1242</v>
      </c>
      <c r="C966" s="13" t="s">
        <v>653</v>
      </c>
      <c r="D966" s="13" t="str">
        <f t="shared" si="14"/>
        <v>Error?</v>
      </c>
    </row>
    <row r="967" spans="1:4" x14ac:dyDescent="0.2">
      <c r="A967" s="54">
        <v>906</v>
      </c>
      <c r="B967" s="1221">
        <f>'Expenditures 15-22'!G55</f>
        <v>5823</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5823</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455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455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7520</v>
      </c>
      <c r="C987" s="13" t="s">
        <v>653</v>
      </c>
      <c r="D987" s="13" t="str">
        <f t="shared" si="14"/>
        <v>Error?</v>
      </c>
    </row>
    <row r="988" spans="1:4" x14ac:dyDescent="0.2">
      <c r="A988" s="54">
        <v>927</v>
      </c>
      <c r="B988" s="1221">
        <f>'Expenditures 15-22'!G75</f>
        <v>1432</v>
      </c>
      <c r="D988" s="13" t="str">
        <f t="shared" si="14"/>
        <v>Error?</v>
      </c>
    </row>
    <row r="989" spans="1:4" x14ac:dyDescent="0.2">
      <c r="A989" s="54">
        <v>928</v>
      </c>
      <c r="B989" s="1221">
        <f>'Expenditures 15-22'!G114</f>
        <v>76539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11759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1077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1077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1077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504585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517421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3653142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4847895</v>
      </c>
      <c r="C1108" s="13" t="s">
        <v>653</v>
      </c>
      <c r="D1108" s="13" t="str">
        <f t="shared" si="16"/>
        <v>Error?</v>
      </c>
    </row>
    <row r="1109" spans="1:4" x14ac:dyDescent="0.2">
      <c r="A1109" s="54">
        <v>1048</v>
      </c>
      <c r="B1109" s="1221">
        <f>'Expenditures 15-22'!K36</f>
        <v>116979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127938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135162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380079</v>
      </c>
      <c r="C1115" s="13" t="s">
        <v>653</v>
      </c>
      <c r="D1115" s="13" t="str">
        <f t="shared" si="16"/>
        <v>Error?</v>
      </c>
    </row>
    <row r="1116" spans="1:4" x14ac:dyDescent="0.2">
      <c r="A1116" s="54">
        <v>1055</v>
      </c>
      <c r="B1116" s="1221">
        <f>'Expenditures 15-22'!K44</f>
        <v>66144</v>
      </c>
      <c r="C1116" s="13" t="s">
        <v>653</v>
      </c>
      <c r="D1116" s="13" t="str">
        <f t="shared" si="16"/>
        <v>Error?</v>
      </c>
    </row>
    <row r="1117" spans="1:4" x14ac:dyDescent="0.2">
      <c r="A1117" s="54">
        <v>1056</v>
      </c>
      <c r="B1117" s="1221">
        <f>'Expenditures 15-22'!K45</f>
        <v>110917</v>
      </c>
      <c r="C1117" s="13" t="s">
        <v>653</v>
      </c>
      <c r="D1117" s="13" t="str">
        <f t="shared" si="16"/>
        <v>Error?</v>
      </c>
    </row>
    <row r="1118" spans="1:4" x14ac:dyDescent="0.2">
      <c r="A1118" s="54">
        <v>1057</v>
      </c>
      <c r="B1118" s="1221">
        <f>'Expenditures 15-22'!K46</f>
        <v>6415</v>
      </c>
      <c r="C1118" s="13" t="s">
        <v>653</v>
      </c>
      <c r="D1118" s="13" t="str">
        <f t="shared" si="16"/>
        <v>Error?</v>
      </c>
    </row>
    <row r="1119" spans="1:4" x14ac:dyDescent="0.2">
      <c r="A1119" s="54">
        <v>1058</v>
      </c>
      <c r="B1119" s="1221">
        <f>'Expenditures 15-22'!K47</f>
        <v>183476</v>
      </c>
      <c r="C1119" s="13" t="s">
        <v>653</v>
      </c>
      <c r="D1119" s="13" t="str">
        <f t="shared" si="16"/>
        <v>Error?</v>
      </c>
    </row>
    <row r="1120" spans="1:4" x14ac:dyDescent="0.2">
      <c r="A1120" s="54">
        <v>1059</v>
      </c>
      <c r="B1120" s="1221">
        <f>'Expenditures 15-22'!K49</f>
        <v>76776</v>
      </c>
      <c r="C1120" s="13" t="s">
        <v>653</v>
      </c>
      <c r="D1120" s="13" t="str">
        <f t="shared" si="16"/>
        <v>Error?</v>
      </c>
    </row>
    <row r="1121" spans="1:4" x14ac:dyDescent="0.2">
      <c r="A1121" s="54">
        <v>1060</v>
      </c>
      <c r="B1121" s="1221">
        <f>'Expenditures 15-22'!K50</f>
        <v>163258</v>
      </c>
      <c r="C1121" s="13" t="s">
        <v>653</v>
      </c>
      <c r="D1121" s="13" t="str">
        <f t="shared" si="16"/>
        <v>Error?</v>
      </c>
    </row>
    <row r="1122" spans="1:4" x14ac:dyDescent="0.2">
      <c r="A1122" s="54">
        <v>1061</v>
      </c>
      <c r="B1122" s="1221">
        <f>'Expenditures 15-22'!K53</f>
        <v>240034</v>
      </c>
      <c r="C1122" s="13" t="s">
        <v>653</v>
      </c>
      <c r="D1122" s="13" t="str">
        <f t="shared" si="16"/>
        <v>Error?</v>
      </c>
    </row>
    <row r="1123" spans="1:4" x14ac:dyDescent="0.2">
      <c r="A1123" s="54">
        <v>1062</v>
      </c>
      <c r="B1123" s="1221">
        <f>'Expenditures 15-22'!K55</f>
        <v>550931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550931</v>
      </c>
      <c r="C1125" s="13" t="s">
        <v>653</v>
      </c>
      <c r="D1125" s="13" t="str">
        <f t="shared" si="16"/>
        <v>Error?</v>
      </c>
    </row>
    <row r="1126" spans="1:4" x14ac:dyDescent="0.2">
      <c r="A1126" s="54">
        <v>1065</v>
      </c>
      <c r="B1126" s="1221">
        <f>'Expenditures 15-22'!K59</f>
        <v>102607</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419756</v>
      </c>
      <c r="C1128" s="13" t="s">
        <v>653</v>
      </c>
      <c r="D1128" s="13" t="str">
        <f t="shared" si="16"/>
        <v>Error?</v>
      </c>
    </row>
    <row r="1129" spans="1:4" x14ac:dyDescent="0.2">
      <c r="A1129" s="54">
        <v>1068</v>
      </c>
      <c r="B1129" s="1221">
        <f>'Expenditures 15-22'!K62</f>
        <v>36465</v>
      </c>
      <c r="C1129" s="13" t="s">
        <v>653</v>
      </c>
      <c r="D1129" s="13" t="str">
        <f t="shared" si="16"/>
        <v>Error?</v>
      </c>
    </row>
    <row r="1130" spans="1:4" x14ac:dyDescent="0.2">
      <c r="A1130" s="54">
        <v>1069</v>
      </c>
      <c r="B1130" s="1221">
        <f>'Expenditures 15-22'!K63</f>
        <v>487205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1046033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806</v>
      </c>
      <c r="C1142" s="13" t="s">
        <v>653</v>
      </c>
      <c r="D1142" s="13" t="str">
        <f t="shared" si="16"/>
        <v>Error?</v>
      </c>
    </row>
    <row r="1143" spans="1:4" x14ac:dyDescent="0.2">
      <c r="A1143" s="54">
        <v>1082</v>
      </c>
      <c r="B1143" s="1221">
        <f>'Expenditures 15-22'!K74</f>
        <v>2401359</v>
      </c>
      <c r="C1143" s="13" t="s">
        <v>653</v>
      </c>
      <c r="D1143" s="13" t="str">
        <f t="shared" si="16"/>
        <v>Error?</v>
      </c>
    </row>
    <row r="1144" spans="1:4" x14ac:dyDescent="0.2">
      <c r="A1144" s="54">
        <v>1083</v>
      </c>
      <c r="B1144" s="1221">
        <f>'Expenditures 15-22'!K75</f>
        <v>125550</v>
      </c>
      <c r="C1144" s="13" t="s">
        <v>653</v>
      </c>
      <c r="D1144" s="13" t="str">
        <f t="shared" si="16"/>
        <v>Error?</v>
      </c>
    </row>
    <row r="1145" spans="1:4" x14ac:dyDescent="0.2">
      <c r="A1145" s="54">
        <v>1084</v>
      </c>
      <c r="B1145" s="1221">
        <f>'Expenditures 15-22'!K102</f>
        <v>504585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7879389</v>
      </c>
      <c r="C1152" s="13" t="s">
        <v>653</v>
      </c>
      <c r="D1152" s="13" t="str">
        <f t="shared" si="17"/>
        <v>Error?</v>
      </c>
    </row>
    <row r="1153" spans="1:4" x14ac:dyDescent="0.2">
      <c r="A1153" s="54">
        <v>1092</v>
      </c>
      <c r="B1153" s="1221">
        <f>'Expenditures 15-22'!K115</f>
        <v>167852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280179</v>
      </c>
      <c r="D1237" s="13" t="str">
        <f t="shared" si="18"/>
        <v>Error?</v>
      </c>
    </row>
    <row r="1238" spans="1:4" x14ac:dyDescent="0.2">
      <c r="A1238" s="82">
        <v>1177</v>
      </c>
      <c r="D1238" s="13" t="str">
        <f t="shared" si="18"/>
        <v>OK</v>
      </c>
    </row>
    <row r="1239" spans="1:4" x14ac:dyDescent="0.2">
      <c r="A1239" s="54">
        <v>1178</v>
      </c>
      <c r="B1239" s="1221">
        <f>'Expenditures 15-22'!E127</f>
        <v>280179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280179</v>
      </c>
      <c r="C1241" s="13" t="s">
        <v>653</v>
      </c>
      <c r="D1241" s="13" t="str">
        <f t="shared" si="18"/>
        <v>Error?</v>
      </c>
    </row>
    <row r="1242" spans="1:4" x14ac:dyDescent="0.2">
      <c r="A1242" s="54">
        <v>1181</v>
      </c>
      <c r="B1242" s="1221">
        <f>'Expenditures 15-22'!E150</f>
        <v>280179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58356</v>
      </c>
      <c r="D1245" s="13" t="str">
        <f t="shared" si="18"/>
        <v>Error?</v>
      </c>
    </row>
    <row r="1246" spans="1:4" x14ac:dyDescent="0.2">
      <c r="A1246" s="82">
        <v>1185</v>
      </c>
      <c r="D1246" s="13" t="str">
        <f t="shared" si="18"/>
        <v>OK</v>
      </c>
    </row>
    <row r="1247" spans="1:4" x14ac:dyDescent="0.2">
      <c r="A1247" s="54">
        <v>1186</v>
      </c>
      <c r="B1247" s="1221">
        <f>'Expenditures 15-22'!F127</f>
        <v>58356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58356</v>
      </c>
      <c r="C1249" s="13" t="s">
        <v>653</v>
      </c>
      <c r="D1249" s="13" t="str">
        <f t="shared" si="18"/>
        <v>Error?</v>
      </c>
    </row>
    <row r="1250" spans="1:4" x14ac:dyDescent="0.2">
      <c r="A1250" s="54">
        <v>1189</v>
      </c>
      <c r="B1250" s="1221">
        <f>'Expenditures 15-22'!F150</f>
        <v>58356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91194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91194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91194</v>
      </c>
      <c r="C1258" s="13" t="s">
        <v>653</v>
      </c>
      <c r="D1258" s="13" t="str">
        <f t="shared" si="18"/>
        <v>Error?</v>
      </c>
    </row>
    <row r="1259" spans="1:4" x14ac:dyDescent="0.2">
      <c r="A1259" s="54">
        <v>1198</v>
      </c>
      <c r="B1259" s="1221">
        <f>'Expenditures 15-22'!G150</f>
        <v>91194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429729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429729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429729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429729</v>
      </c>
      <c r="C1288" s="13" t="s">
        <v>653</v>
      </c>
      <c r="D1288" s="13" t="str">
        <f t="shared" si="19"/>
        <v>Error?</v>
      </c>
    </row>
    <row r="1289" spans="1:4" x14ac:dyDescent="0.2">
      <c r="A1289" s="54">
        <v>1228</v>
      </c>
      <c r="B1289" s="1221">
        <f>'Expenditures 15-22'!K151</f>
        <v>-12570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1427048</v>
      </c>
      <c r="D1307" s="13" t="str">
        <f t="shared" si="19"/>
        <v>Error?</v>
      </c>
    </row>
    <row r="1308" spans="1:4" x14ac:dyDescent="0.2">
      <c r="A1308" s="54">
        <v>1247</v>
      </c>
      <c r="B1308" s="1221">
        <f>'Expenditures 15-22'!E166</f>
        <v>1427048</v>
      </c>
      <c r="C1308" s="13" t="s">
        <v>653</v>
      </c>
      <c r="D1308" s="13" t="str">
        <f t="shared" si="19"/>
        <v>Error?</v>
      </c>
    </row>
    <row r="1309" spans="1:4" x14ac:dyDescent="0.2">
      <c r="A1309" s="54">
        <v>1248</v>
      </c>
      <c r="B1309" s="1221">
        <f>'Expenditures 15-22'!E168</f>
        <v>1427048</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1526473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19947293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21473766</v>
      </c>
      <c r="C1317" s="13" t="s">
        <v>653</v>
      </c>
      <c r="D1317" s="13" t="str">
        <f t="shared" si="19"/>
        <v>Error?</v>
      </c>
    </row>
    <row r="1318" spans="1:4" x14ac:dyDescent="0.2">
      <c r="A1318" s="54">
        <v>1257</v>
      </c>
      <c r="B1318" s="1221">
        <f>'Expenditures 15-22'!H168</f>
        <v>21473766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1526473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19947293</v>
      </c>
      <c r="C1329" s="13" t="s">
        <v>653</v>
      </c>
      <c r="D1329" s="13" t="str">
        <f t="shared" si="19"/>
        <v>Error?</v>
      </c>
    </row>
    <row r="1330" spans="1:4" x14ac:dyDescent="0.2">
      <c r="A1330" s="54">
        <v>1269</v>
      </c>
      <c r="B1330" s="1221">
        <f>'Expenditures 15-22'!K165</f>
        <v>1427048</v>
      </c>
      <c r="C1330" s="13" t="s">
        <v>653</v>
      </c>
      <c r="D1330" s="13" t="str">
        <f t="shared" si="19"/>
        <v>Error?</v>
      </c>
    </row>
    <row r="1331" spans="1:4" x14ac:dyDescent="0.2">
      <c r="A1331" s="54">
        <v>1270</v>
      </c>
      <c r="B1331" s="1221">
        <f>'Expenditures 15-22'!K166</f>
        <v>22900814</v>
      </c>
      <c r="C1331" s="13" t="s">
        <v>653</v>
      </c>
      <c r="D1331" s="13" t="str">
        <f t="shared" si="19"/>
        <v>Error?</v>
      </c>
    </row>
    <row r="1332" spans="1:4" x14ac:dyDescent="0.2">
      <c r="A1332" s="54">
        <v>1271</v>
      </c>
      <c r="B1332" s="1221">
        <f>'Expenditures 15-22'!K168</f>
        <v>22900814</v>
      </c>
      <c r="C1332" s="13" t="s">
        <v>653</v>
      </c>
      <c r="D1332" s="13" t="str">
        <f t="shared" si="19"/>
        <v>Error?</v>
      </c>
    </row>
    <row r="1333" spans="1:4" x14ac:dyDescent="0.2">
      <c r="A1333" s="54">
        <v>1272</v>
      </c>
      <c r="B1333" s="1221">
        <f>'Expenditures 15-22'!K169</f>
        <v>-20566837</v>
      </c>
      <c r="C1333" s="13" t="s">
        <v>653</v>
      </c>
      <c r="D1333" s="13" t="str">
        <f t="shared" si="19"/>
        <v>Error?</v>
      </c>
    </row>
    <row r="1334" spans="1:4" x14ac:dyDescent="0.2">
      <c r="A1334" s="82">
        <v>1273</v>
      </c>
      <c r="D1334" s="13" t="str">
        <f t="shared" si="19"/>
        <v>OK</v>
      </c>
    </row>
    <row r="1335" spans="1:4" x14ac:dyDescent="0.2">
      <c r="A1335" s="54">
        <v>1274</v>
      </c>
      <c r="B1335" s="1221">
        <f>'Expenditures 15-22'!C176</f>
        <v>39398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39398</v>
      </c>
      <c r="C1339" s="13" t="s">
        <v>653</v>
      </c>
      <c r="D1339" s="13" t="str">
        <f t="shared" si="19"/>
        <v>Error?</v>
      </c>
    </row>
    <row r="1340" spans="1:4" x14ac:dyDescent="0.2">
      <c r="A1340" s="54">
        <v>1279</v>
      </c>
      <c r="B1340" s="1221">
        <f>'Expenditures 15-22'!C204</f>
        <v>39398</v>
      </c>
      <c r="C1340" s="13" t="s">
        <v>653</v>
      </c>
      <c r="D1340" s="13" t="str">
        <f t="shared" si="19"/>
        <v>Error?</v>
      </c>
    </row>
    <row r="1341" spans="1:4" x14ac:dyDescent="0.2">
      <c r="A1341" s="54">
        <v>1280</v>
      </c>
      <c r="B1341" s="1221">
        <f>'Expenditures 15-22'!D176</f>
        <v>1559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1559</v>
      </c>
      <c r="C1345" s="13" t="s">
        <v>653</v>
      </c>
      <c r="D1345" s="13" t="str">
        <f t="shared" si="20"/>
        <v>Error?</v>
      </c>
    </row>
    <row r="1346" spans="1:4" x14ac:dyDescent="0.2">
      <c r="A1346" s="54">
        <v>1285</v>
      </c>
      <c r="B1346" s="1221">
        <f>'Expenditures 15-22'!D204</f>
        <v>1559</v>
      </c>
      <c r="C1346" s="13" t="s">
        <v>653</v>
      </c>
      <c r="D1346" s="13" t="str">
        <f t="shared" si="20"/>
        <v>Error?</v>
      </c>
    </row>
    <row r="1347" spans="1:4" x14ac:dyDescent="0.2">
      <c r="A1347" s="54">
        <v>1286</v>
      </c>
      <c r="B1347" s="1221">
        <f>'Expenditures 15-22'!E176</f>
        <v>464815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464815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464815</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505772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505772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505772</v>
      </c>
      <c r="C1388" s="13" t="s">
        <v>653</v>
      </c>
      <c r="D1388" s="13" t="str">
        <f t="shared" si="20"/>
        <v>Error?</v>
      </c>
    </row>
    <row r="1389" spans="1:4" x14ac:dyDescent="0.2">
      <c r="A1389" s="54">
        <v>1328</v>
      </c>
      <c r="B1389" s="1221">
        <f>'Expenditures 15-22'!K205</f>
        <v>12664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116500</v>
      </c>
      <c r="C1410" s="13" t="s">
        <v>653</v>
      </c>
      <c r="D1410" s="13" t="str">
        <f t="shared" si="21"/>
        <v>Error?</v>
      </c>
    </row>
    <row r="1411" spans="1:4" x14ac:dyDescent="0.2">
      <c r="A1411" s="54">
        <v>1350</v>
      </c>
      <c r="B1411" s="1221">
        <f>'Expenditures 15-22'!D226</f>
        <v>1391</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7915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1166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10472</v>
      </c>
      <c r="C1417" s="13" t="s">
        <v>653</v>
      </c>
      <c r="D1417" s="13" t="str">
        <f t="shared" si="21"/>
        <v>Error?</v>
      </c>
    </row>
    <row r="1418" spans="1:4" x14ac:dyDescent="0.2">
      <c r="A1418" s="54">
        <v>1357</v>
      </c>
      <c r="B1418" s="1221">
        <f>'Expenditures 15-22'!D234</f>
        <v>545</v>
      </c>
      <c r="D1418" s="13" t="str">
        <f t="shared" si="21"/>
        <v>Error?</v>
      </c>
    </row>
    <row r="1419" spans="1:4" x14ac:dyDescent="0.2">
      <c r="A1419" s="54">
        <v>1358</v>
      </c>
      <c r="B1419" s="1221">
        <f>'Expenditures 15-22'!D235</f>
        <v>5089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5634</v>
      </c>
      <c r="C1421" s="13" t="s">
        <v>653</v>
      </c>
      <c r="D1421" s="13" t="str">
        <f t="shared" si="21"/>
        <v>Error?</v>
      </c>
    </row>
    <row r="1422" spans="1:4" x14ac:dyDescent="0.2">
      <c r="A1422" s="54">
        <v>1361</v>
      </c>
      <c r="B1422" s="1221">
        <f>'Expenditures 15-22'!D239</f>
        <v>3281</v>
      </c>
      <c r="D1422" s="13" t="str">
        <f t="shared" si="21"/>
        <v>Error?</v>
      </c>
    </row>
    <row r="1423" spans="1:4" x14ac:dyDescent="0.2">
      <c r="A1423" s="54">
        <v>1362</v>
      </c>
      <c r="B1423" s="1221">
        <f>'Expenditures 15-22'!D240</f>
        <v>1923</v>
      </c>
      <c r="D1423" s="13" t="str">
        <f t="shared" si="21"/>
        <v>Error?</v>
      </c>
    </row>
    <row r="1424" spans="1:4" x14ac:dyDescent="0.2">
      <c r="A1424" s="54">
        <v>1363</v>
      </c>
      <c r="B1424" s="1221">
        <f>'Expenditures 15-22'!D251</f>
        <v>6522</v>
      </c>
      <c r="C1424" s="13" t="s">
        <v>653</v>
      </c>
      <c r="D1424" s="13" t="str">
        <f t="shared" si="21"/>
        <v>Error?</v>
      </c>
    </row>
    <row r="1425" spans="1:4" x14ac:dyDescent="0.2">
      <c r="A1425" s="54">
        <v>1364</v>
      </c>
      <c r="B1425" s="1221">
        <f>'Expenditures 15-22'!D253</f>
        <v>31356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31356</v>
      </c>
      <c r="C1427" s="13" t="s">
        <v>653</v>
      </c>
      <c r="D1427" s="13" t="str">
        <f t="shared" si="21"/>
        <v>Error?</v>
      </c>
    </row>
    <row r="1428" spans="1:4" x14ac:dyDescent="0.2">
      <c r="A1428" s="54">
        <v>1367</v>
      </c>
      <c r="B1428" s="1221">
        <f>'Expenditures 15-22'!D257</f>
        <v>1115</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59380</v>
      </c>
      <c r="D1431" s="13" t="str">
        <f t="shared" si="21"/>
        <v>Error?</v>
      </c>
    </row>
    <row r="1432" spans="1:4" x14ac:dyDescent="0.2">
      <c r="A1432" s="54">
        <v>1371</v>
      </c>
      <c r="B1432" s="1221">
        <f>'Expenditures 15-22'!D261</f>
        <v>5709</v>
      </c>
      <c r="D1432" s="13" t="str">
        <f t="shared" si="21"/>
        <v>Error?</v>
      </c>
    </row>
    <row r="1433" spans="1:4" x14ac:dyDescent="0.2">
      <c r="A1433" s="54">
        <v>1372</v>
      </c>
      <c r="B1433" s="1221">
        <f>'Expenditures 15-22'!D262</f>
        <v>31185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97389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151373</v>
      </c>
      <c r="C1446" s="13" t="s">
        <v>653</v>
      </c>
      <c r="D1446" s="13" t="str">
        <f t="shared" si="21"/>
        <v>Error?</v>
      </c>
    </row>
    <row r="1447" spans="1:4" x14ac:dyDescent="0.2">
      <c r="A1447" s="54">
        <v>1386</v>
      </c>
      <c r="B1447" s="1221">
        <f>'Expenditures 15-22'!D274</f>
        <v>12359</v>
      </c>
      <c r="D1447" s="13" t="str">
        <f t="shared" si="21"/>
        <v>Error?</v>
      </c>
    </row>
    <row r="1448" spans="1:4" x14ac:dyDescent="0.2">
      <c r="A1448" s="54">
        <v>1387</v>
      </c>
      <c r="B1448" s="1221">
        <f>'Expenditures 15-22'!D288</f>
        <v>280232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116500</v>
      </c>
      <c r="C1474" s="13" t="s">
        <v>653</v>
      </c>
      <c r="D1474" s="13" t="str">
        <f t="shared" si="22"/>
        <v>Error?</v>
      </c>
    </row>
    <row r="1475" spans="1:4" x14ac:dyDescent="0.2">
      <c r="A1475" s="54">
        <v>1414</v>
      </c>
      <c r="B1475" s="1221">
        <f>'Expenditures 15-22'!K226</f>
        <v>1391</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7915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1166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10472</v>
      </c>
      <c r="C1481" s="13" t="s">
        <v>653</v>
      </c>
      <c r="D1481" s="13" t="str">
        <f t="shared" si="22"/>
        <v>Error?</v>
      </c>
    </row>
    <row r="1482" spans="1:4" x14ac:dyDescent="0.2">
      <c r="A1482" s="54">
        <v>1421</v>
      </c>
      <c r="B1482" s="1221">
        <f>'Expenditures 15-22'!K234</f>
        <v>545</v>
      </c>
      <c r="C1482" s="13" t="s">
        <v>653</v>
      </c>
      <c r="D1482" s="13" t="str">
        <f t="shared" si="22"/>
        <v>Error?</v>
      </c>
    </row>
    <row r="1483" spans="1:4" x14ac:dyDescent="0.2">
      <c r="A1483" s="54">
        <v>1422</v>
      </c>
      <c r="B1483" s="1221">
        <f>'Expenditures 15-22'!K235</f>
        <v>5089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5634</v>
      </c>
      <c r="C1485" s="13" t="s">
        <v>653</v>
      </c>
      <c r="D1485" s="13" t="str">
        <f t="shared" si="22"/>
        <v>Error?</v>
      </c>
    </row>
    <row r="1486" spans="1:4" x14ac:dyDescent="0.2">
      <c r="A1486" s="54">
        <v>1425</v>
      </c>
      <c r="B1486" s="1221">
        <f>'Expenditures 15-22'!K239</f>
        <v>3281</v>
      </c>
      <c r="C1486" s="13" t="s">
        <v>653</v>
      </c>
      <c r="D1486" s="13" t="str">
        <f t="shared" si="22"/>
        <v>Error?</v>
      </c>
    </row>
    <row r="1487" spans="1:4" x14ac:dyDescent="0.2">
      <c r="A1487" s="54">
        <v>1426</v>
      </c>
      <c r="B1487" s="1221">
        <f>'Expenditures 15-22'!K240</f>
        <v>1923</v>
      </c>
      <c r="C1487" s="13" t="s">
        <v>653</v>
      </c>
      <c r="D1487" s="13" t="str">
        <f t="shared" si="22"/>
        <v>Error?</v>
      </c>
    </row>
    <row r="1488" spans="1:4" x14ac:dyDescent="0.2">
      <c r="A1488" s="54">
        <v>1427</v>
      </c>
      <c r="B1488" s="1221">
        <f>'Expenditures 15-22'!K251</f>
        <v>6522</v>
      </c>
      <c r="C1488" s="13" t="s">
        <v>653</v>
      </c>
      <c r="D1488" s="13" t="str">
        <f t="shared" si="22"/>
        <v>Error?</v>
      </c>
    </row>
    <row r="1489" spans="1:4" x14ac:dyDescent="0.2">
      <c r="A1489" s="54">
        <v>1428</v>
      </c>
      <c r="B1489" s="1221">
        <f>'Expenditures 15-22'!K253</f>
        <v>31356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31356</v>
      </c>
      <c r="C1491" s="13" t="s">
        <v>653</v>
      </c>
      <c r="D1491" s="13" t="str">
        <f t="shared" si="22"/>
        <v>Error?</v>
      </c>
    </row>
    <row r="1492" spans="1:4" x14ac:dyDescent="0.2">
      <c r="A1492" s="54">
        <v>1431</v>
      </c>
      <c r="B1492" s="1221">
        <f>'Expenditures 15-22'!K257</f>
        <v>1115</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59380</v>
      </c>
      <c r="C1495" s="13" t="s">
        <v>653</v>
      </c>
      <c r="D1495" s="13" t="str">
        <f t="shared" si="22"/>
        <v>Error?</v>
      </c>
    </row>
    <row r="1496" spans="1:4" x14ac:dyDescent="0.2">
      <c r="A1496" s="54">
        <v>1435</v>
      </c>
      <c r="B1496" s="1221">
        <f>'Expenditures 15-22'!K261</f>
        <v>5709</v>
      </c>
      <c r="C1496" s="13" t="s">
        <v>653</v>
      </c>
      <c r="D1496" s="13" t="str">
        <f t="shared" si="22"/>
        <v>Error?</v>
      </c>
    </row>
    <row r="1497" spans="1:4" x14ac:dyDescent="0.2">
      <c r="A1497" s="54">
        <v>1436</v>
      </c>
      <c r="B1497" s="1221">
        <f>'Expenditures 15-22'!K262</f>
        <v>31185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97389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151373</v>
      </c>
      <c r="C1510" s="13" t="s">
        <v>653</v>
      </c>
      <c r="D1510" s="13" t="str">
        <f t="shared" si="22"/>
        <v>Error?</v>
      </c>
    </row>
    <row r="1511" spans="1:4" x14ac:dyDescent="0.2">
      <c r="A1511" s="54">
        <v>1450</v>
      </c>
      <c r="B1511" s="1221">
        <f>'Expenditures 15-22'!K274</f>
        <v>12359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280232</v>
      </c>
      <c r="C1517" s="13" t="s">
        <v>653</v>
      </c>
      <c r="D1517" s="13" t="str">
        <f t="shared" si="22"/>
        <v>Error?</v>
      </c>
    </row>
    <row r="1518" spans="1:4" x14ac:dyDescent="0.2">
      <c r="A1518" s="54">
        <v>1457</v>
      </c>
      <c r="B1518" s="1221">
        <f>'Expenditures 15-22'!K289</f>
        <v>66085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15523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5445317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5613169</v>
      </c>
      <c r="C1630" s="13" t="s">
        <v>653</v>
      </c>
      <c r="D1630" s="13" t="str">
        <f t="shared" si="24"/>
        <v>Error?</v>
      </c>
    </row>
    <row r="1631" spans="1:4" x14ac:dyDescent="0.2">
      <c r="A1631" s="54">
        <v>1570</v>
      </c>
      <c r="B1631" s="1221">
        <f>'Acct Summary 7-8'!D79</f>
        <v>411447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398877</v>
      </c>
      <c r="C1644" s="13" t="s">
        <v>653</v>
      </c>
      <c r="D1644" s="13" t="str">
        <f t="shared" si="24"/>
        <v>Error?</v>
      </c>
    </row>
    <row r="1645" spans="1:4" x14ac:dyDescent="0.2">
      <c r="A1645" s="54">
        <v>1584</v>
      </c>
      <c r="B1645" s="1221">
        <f>'Acct Summary 7-8'!E79</f>
        <v>1272281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376262</v>
      </c>
      <c r="C1658" s="13" t="s">
        <v>653</v>
      </c>
      <c r="D1658" s="13" t="str">
        <f t="shared" si="24"/>
        <v>Error?</v>
      </c>
    </row>
    <row r="1659" spans="1:4" x14ac:dyDescent="0.2">
      <c r="A1659" s="54">
        <v>1598</v>
      </c>
      <c r="B1659" s="1221">
        <f>'Acct Summary 7-8'!F79</f>
        <v>295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12959</v>
      </c>
      <c r="C1672" s="13" t="s">
        <v>653</v>
      </c>
      <c r="D1672" s="13" t="str">
        <f t="shared" si="25"/>
        <v>Error?</v>
      </c>
    </row>
    <row r="1673" spans="1:4" x14ac:dyDescent="0.2">
      <c r="A1673" s="54">
        <v>1612</v>
      </c>
      <c r="B1673" s="1221">
        <f>'Acct Summary 7-8'!G79</f>
        <v>663156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729241</v>
      </c>
      <c r="C1686" s="13" t="s">
        <v>653</v>
      </c>
      <c r="D1686" s="13" t="str">
        <f t="shared" si="25"/>
        <v>Error?</v>
      </c>
    </row>
    <row r="1687" spans="1:4" x14ac:dyDescent="0.2">
      <c r="A1687" s="54">
        <v>1626</v>
      </c>
      <c r="B1687" s="1221">
        <f>'Acct Summary 7-8'!H79</f>
        <v>5337397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1782306</v>
      </c>
      <c r="C1744" s="13" t="s">
        <v>653</v>
      </c>
      <c r="D1744" s="13" t="str">
        <f t="shared" si="26"/>
        <v>Error?</v>
      </c>
    </row>
    <row r="1745" spans="1:5" x14ac:dyDescent="0.2">
      <c r="A1745" s="54">
        <v>1684</v>
      </c>
      <c r="B1745" s="1221">
        <f>'Tax Sched 24'!B5</f>
        <v>313470</v>
      </c>
      <c r="C1745" s="13" t="s">
        <v>653</v>
      </c>
      <c r="D1745" s="13" t="str">
        <f t="shared" si="26"/>
        <v>Error?</v>
      </c>
    </row>
    <row r="1746" spans="1:5" x14ac:dyDescent="0.2">
      <c r="A1746" s="54">
        <v>1685</v>
      </c>
      <c r="B1746" s="1221">
        <f>'Tax Sched 24'!B6</f>
        <v>1835739</v>
      </c>
      <c r="C1746" s="13" t="s">
        <v>653</v>
      </c>
      <c r="D1746" s="13" t="str">
        <f t="shared" si="26"/>
        <v>Error?</v>
      </c>
    </row>
    <row r="1747" spans="1:5" x14ac:dyDescent="0.2">
      <c r="A1747" s="54">
        <v>1686</v>
      </c>
      <c r="B1747" s="1221">
        <f>'Tax Sched 24'!B7</f>
        <v>107476</v>
      </c>
      <c r="C1747" s="13" t="s">
        <v>653</v>
      </c>
      <c r="D1747" s="13" t="str">
        <f t="shared" si="26"/>
        <v>Error?</v>
      </c>
    </row>
    <row r="1748" spans="1:5" x14ac:dyDescent="0.2">
      <c r="A1748" s="54">
        <v>1687</v>
      </c>
      <c r="B1748" s="1221">
        <f>'Tax Sched 24'!B8</f>
        <v>138001</v>
      </c>
      <c r="C1748" s="13" t="s">
        <v>653</v>
      </c>
      <c r="D1748" s="13" t="str">
        <f t="shared" si="26"/>
        <v>Error?</v>
      </c>
    </row>
    <row r="1749" spans="1:5" x14ac:dyDescent="0.2">
      <c r="A1749" s="54">
        <v>1688</v>
      </c>
      <c r="B1749" s="1221">
        <f>'Tax Sched 24'!B10</f>
        <v>44783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233885</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17914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4716400</v>
      </c>
      <c r="C1759" s="13" t="s">
        <v>653</v>
      </c>
      <c r="D1759" s="13" t="str">
        <f t="shared" si="26"/>
        <v>Error?</v>
      </c>
    </row>
    <row r="1760" spans="1:5" x14ac:dyDescent="0.2">
      <c r="A1760" s="54">
        <v>1699</v>
      </c>
      <c r="B1760" s="1221">
        <f>'Tax Sched 24'!D4</f>
        <v>1514824</v>
      </c>
      <c r="C1760" s="13" t="s">
        <v>653</v>
      </c>
      <c r="D1760" s="13" t="str">
        <f t="shared" si="26"/>
        <v>Error?</v>
      </c>
    </row>
    <row r="1761" spans="1:5" x14ac:dyDescent="0.2">
      <c r="A1761" s="54">
        <v>1700</v>
      </c>
      <c r="B1761" s="1221">
        <f>'Tax Sched 24'!D5</f>
        <v>266426</v>
      </c>
      <c r="C1761" s="13" t="s">
        <v>653</v>
      </c>
      <c r="D1761" s="13" t="str">
        <f t="shared" si="26"/>
        <v>Error?</v>
      </c>
    </row>
    <row r="1762" spans="1:5" s="79" customFormat="1" x14ac:dyDescent="0.2">
      <c r="A1762" s="54">
        <v>1701</v>
      </c>
      <c r="B1762" s="1221">
        <f>'Tax Sched 24'!D6</f>
        <v>1551671</v>
      </c>
      <c r="C1762" s="13" t="s">
        <v>653</v>
      </c>
      <c r="D1762" s="13" t="str">
        <f t="shared" si="26"/>
        <v>Error?</v>
      </c>
      <c r="E1762" s="80"/>
    </row>
    <row r="1763" spans="1:5" x14ac:dyDescent="0.2">
      <c r="A1763" s="54">
        <v>1702</v>
      </c>
      <c r="B1763" s="1221">
        <f>'Tax Sched 24'!D7</f>
        <v>91346</v>
      </c>
      <c r="C1763" s="13" t="s">
        <v>653</v>
      </c>
      <c r="D1763" s="13" t="str">
        <f t="shared" si="26"/>
        <v>Error?</v>
      </c>
    </row>
    <row r="1764" spans="1:5" x14ac:dyDescent="0.2">
      <c r="A1764" s="54">
        <v>1703</v>
      </c>
      <c r="B1764" s="1221">
        <f>'Tax Sched 24'!D8</f>
        <v>115554</v>
      </c>
      <c r="C1764" s="13" t="s">
        <v>653</v>
      </c>
      <c r="D1764" s="13" t="str">
        <f t="shared" si="26"/>
        <v>Error?</v>
      </c>
    </row>
    <row r="1765" spans="1:5" x14ac:dyDescent="0.2">
      <c r="A1765" s="54">
        <v>1704</v>
      </c>
      <c r="B1765" s="1221">
        <f>'Tax Sched 24'!D10</f>
        <v>38062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199059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15226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3997318</v>
      </c>
      <c r="C1775" s="13" t="s">
        <v>653</v>
      </c>
      <c r="D1775" s="13" t="str">
        <f t="shared" si="26"/>
        <v>Error?</v>
      </c>
    </row>
    <row r="1776" spans="1:5" x14ac:dyDescent="0.2">
      <c r="A1776" s="54">
        <v>1715</v>
      </c>
      <c r="B1776" s="1221">
        <f>'Tax Sched 24'!C4</f>
        <v>267482</v>
      </c>
      <c r="D1776" s="13" t="str">
        <f t="shared" si="26"/>
        <v>Error?</v>
      </c>
    </row>
    <row r="1777" spans="1:4" x14ac:dyDescent="0.2">
      <c r="A1777" s="54">
        <v>1716</v>
      </c>
      <c r="B1777" s="1221">
        <f>'Tax Sched 24'!C5</f>
        <v>47044</v>
      </c>
      <c r="D1777" s="13" t="str">
        <f t="shared" si="26"/>
        <v>Error?</v>
      </c>
    </row>
    <row r="1778" spans="1:4" x14ac:dyDescent="0.2">
      <c r="A1778" s="54">
        <v>1717</v>
      </c>
      <c r="B1778" s="1221">
        <f>'Tax Sched 24'!C6</f>
        <v>284068</v>
      </c>
      <c r="D1778" s="13" t="str">
        <f t="shared" si="26"/>
        <v>Error?</v>
      </c>
    </row>
    <row r="1779" spans="1:4" x14ac:dyDescent="0.2">
      <c r="A1779" s="54">
        <v>1718</v>
      </c>
      <c r="B1779" s="1221">
        <f>'Tax Sched 24'!C7</f>
        <v>16130</v>
      </c>
      <c r="D1779" s="13" t="str">
        <f t="shared" si="26"/>
        <v>Error?</v>
      </c>
    </row>
    <row r="1780" spans="1:4" x14ac:dyDescent="0.2">
      <c r="A1780" s="54">
        <v>1719</v>
      </c>
      <c r="B1780" s="1221">
        <f>'Tax Sched 24'!C8</f>
        <v>22447</v>
      </c>
      <c r="D1780" s="13" t="str">
        <f t="shared" si="26"/>
        <v>Error?</v>
      </c>
    </row>
    <row r="1781" spans="1:4" x14ac:dyDescent="0.2">
      <c r="A1781" s="54">
        <v>1720</v>
      </c>
      <c r="B1781" s="1221">
        <f>'Tax Sched 24'!C10</f>
        <v>6721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34826</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2688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719082</v>
      </c>
      <c r="C1791" s="13" t="s">
        <v>653</v>
      </c>
      <c r="D1791" s="13" t="str">
        <f t="shared" ref="D1791:D1854" si="27">IF(ISBLANK(B1791),"OK",IF(A1791-B1791=0,"OK","Error?"))</f>
        <v>Error?</v>
      </c>
    </row>
    <row r="1792" spans="1:4" x14ac:dyDescent="0.2">
      <c r="A1792" s="54">
        <v>1731</v>
      </c>
      <c r="B1792" s="1221">
        <f>'Tax Sched 24'!F4</f>
        <v>1530476</v>
      </c>
      <c r="C1792" s="13" t="s">
        <v>653</v>
      </c>
      <c r="D1792" s="13" t="str">
        <f t="shared" si="27"/>
        <v>Error?</v>
      </c>
    </row>
    <row r="1793" spans="1:4" x14ac:dyDescent="0.2">
      <c r="A1793" s="54">
        <v>1732</v>
      </c>
      <c r="B1793" s="1221">
        <f>'Tax Sched 24'!F5</f>
        <v>269180</v>
      </c>
      <c r="C1793" s="13" t="s">
        <v>653</v>
      </c>
      <c r="D1793" s="13" t="str">
        <f t="shared" si="27"/>
        <v>Error?</v>
      </c>
    </row>
    <row r="1794" spans="1:4" x14ac:dyDescent="0.2">
      <c r="A1794" s="54">
        <v>1733</v>
      </c>
      <c r="B1794" s="1221">
        <f>'Tax Sched 24'!F6</f>
        <v>1625381</v>
      </c>
      <c r="C1794" s="13" t="s">
        <v>653</v>
      </c>
      <c r="D1794" s="13" t="str">
        <f t="shared" si="27"/>
        <v>Error?</v>
      </c>
    </row>
    <row r="1795" spans="1:4" x14ac:dyDescent="0.2">
      <c r="A1795" s="54">
        <v>1734</v>
      </c>
      <c r="B1795" s="1221">
        <f>'Tax Sched 24'!F7</f>
        <v>92290</v>
      </c>
      <c r="C1795" s="13" t="s">
        <v>653</v>
      </c>
      <c r="D1795" s="13" t="str">
        <f t="shared" si="27"/>
        <v>Error?</v>
      </c>
    </row>
    <row r="1796" spans="1:4" x14ac:dyDescent="0.2">
      <c r="A1796" s="54">
        <v>1735</v>
      </c>
      <c r="B1796" s="1221">
        <f>'Tax Sched 24'!F8</f>
        <v>128437</v>
      </c>
      <c r="C1796" s="13" t="s">
        <v>653</v>
      </c>
      <c r="D1796" s="13" t="str">
        <f t="shared" si="27"/>
        <v>Error?</v>
      </c>
    </row>
    <row r="1797" spans="1:4" x14ac:dyDescent="0.2">
      <c r="A1797" s="54">
        <v>1736</v>
      </c>
      <c r="B1797" s="1221">
        <f>'Tax Sched 24'!F10</f>
        <v>38454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199270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15382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1797958</v>
      </c>
      <c r="D1808" s="13" t="str">
        <f t="shared" si="27"/>
        <v>Error?</v>
      </c>
    </row>
    <row r="1809" spans="1:4" x14ac:dyDescent="0.2">
      <c r="A1809" s="54">
        <v>1748</v>
      </c>
      <c r="B1809" s="1221">
        <f>'Tax Sched 24'!E5</f>
        <v>316224</v>
      </c>
      <c r="D1809" s="13" t="str">
        <f t="shared" si="27"/>
        <v>Error?</v>
      </c>
    </row>
    <row r="1810" spans="1:4" x14ac:dyDescent="0.2">
      <c r="A1810" s="54">
        <v>1749</v>
      </c>
      <c r="B1810" s="1221">
        <f>'Tax Sched 24'!E6</f>
        <v>1909449</v>
      </c>
      <c r="D1810" s="13" t="str">
        <f t="shared" si="27"/>
        <v>Error?</v>
      </c>
    </row>
    <row r="1811" spans="1:4" x14ac:dyDescent="0.2">
      <c r="A1811" s="54">
        <v>1750</v>
      </c>
      <c r="B1811" s="1221">
        <f>'Tax Sched 24'!E7</f>
        <v>108420</v>
      </c>
      <c r="D1811" s="13" t="str">
        <f t="shared" si="27"/>
        <v>Error?</v>
      </c>
    </row>
    <row r="1812" spans="1:4" x14ac:dyDescent="0.2">
      <c r="A1812" s="54">
        <v>1751</v>
      </c>
      <c r="B1812" s="1221">
        <f>'Tax Sched 24'!E8</f>
        <v>150884</v>
      </c>
      <c r="D1812" s="13" t="str">
        <f t="shared" si="27"/>
        <v>Error?</v>
      </c>
    </row>
    <row r="1813" spans="1:4" x14ac:dyDescent="0.2">
      <c r="A1813" s="54">
        <v>1752</v>
      </c>
      <c r="B1813" s="1221">
        <f>'Tax Sched 24'!E10</f>
        <v>45175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234096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18070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4833526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40479579</v>
      </c>
      <c r="C1939" s="13" t="s">
        <v>653</v>
      </c>
      <c r="D1939" s="13" t="str">
        <f t="shared" si="29"/>
        <v>Error?</v>
      </c>
    </row>
    <row r="1940" spans="1:5" x14ac:dyDescent="0.2">
      <c r="A1940" s="54">
        <v>1879</v>
      </c>
      <c r="B1940" s="1221">
        <f>'Short-Term Long-Term Debt 25'!F49</f>
        <v>12845000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17914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17914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17914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1086741</v>
      </c>
      <c r="D2008" s="13" t="str">
        <f t="shared" si="30"/>
        <v>Error?</v>
      </c>
    </row>
    <row r="2009" spans="1:4" x14ac:dyDescent="0.2">
      <c r="A2009" s="54">
        <v>1948</v>
      </c>
      <c r="B2009" s="1221">
        <f>'Cap Outlay Deprec 27'!C8</f>
        <v>31096018</v>
      </c>
      <c r="D2009" s="13" t="str">
        <f t="shared" si="30"/>
        <v>Error?</v>
      </c>
    </row>
    <row r="2010" spans="1:4" x14ac:dyDescent="0.2">
      <c r="A2010" s="54">
        <v>1949</v>
      </c>
      <c r="B2010" s="1221">
        <f>'Cap Outlay Deprec 27'!C10</f>
        <v>1040481</v>
      </c>
      <c r="D2010" s="13" t="str">
        <f t="shared" si="30"/>
        <v>Error?</v>
      </c>
    </row>
    <row r="2011" spans="1:4" x14ac:dyDescent="0.2">
      <c r="A2011" s="54">
        <v>1950</v>
      </c>
      <c r="B2011" s="1221">
        <f>'Cap Outlay Deprec 27'!C12</f>
        <v>836177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34059417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91194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76539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167733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1086741</v>
      </c>
      <c r="C2026" s="13" t="s">
        <v>653</v>
      </c>
      <c r="D2026" s="13" t="str">
        <f t="shared" si="30"/>
        <v>Error?</v>
      </c>
    </row>
    <row r="2027" spans="1:4" x14ac:dyDescent="0.2">
      <c r="A2027" s="54">
        <v>1966</v>
      </c>
      <c r="B2027" s="1221">
        <f>'Cap Outlay Deprec 27'!F8</f>
        <v>31187212</v>
      </c>
      <c r="C2027" s="13" t="s">
        <v>653</v>
      </c>
      <c r="D2027" s="13" t="str">
        <f t="shared" si="30"/>
        <v>Error?</v>
      </c>
    </row>
    <row r="2028" spans="1:4" x14ac:dyDescent="0.2">
      <c r="A2028" s="54">
        <v>1967</v>
      </c>
      <c r="B2028" s="1221">
        <f>'Cap Outlay Deprec 27'!F10</f>
        <v>1040481</v>
      </c>
      <c r="C2028" s="13" t="s">
        <v>653</v>
      </c>
      <c r="D2028" s="13" t="str">
        <f t="shared" si="30"/>
        <v>Error?</v>
      </c>
    </row>
    <row r="2029" spans="1:4" x14ac:dyDescent="0.2">
      <c r="A2029" s="54">
        <v>1968</v>
      </c>
      <c r="B2029" s="1221">
        <f>'Cap Outlay Deprec 27'!F12</f>
        <v>912716</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34227150</v>
      </c>
      <c r="C2031" s="13" t="s">
        <v>653</v>
      </c>
      <c r="D2031" s="13" t="str">
        <f t="shared" si="30"/>
        <v>Error?</v>
      </c>
    </row>
    <row r="2032" spans="1:4" x14ac:dyDescent="0.2">
      <c r="A2032" s="82">
        <v>1971</v>
      </c>
      <c r="D2032" s="13" t="str">
        <f t="shared" si="30"/>
        <v>OK</v>
      </c>
    </row>
    <row r="2033" spans="1:4" x14ac:dyDescent="0.2">
      <c r="A2033" s="54">
        <v>1972</v>
      </c>
      <c r="B2033" s="1221">
        <f>'Cap Outlay Deprec 27'!H8</f>
        <v>3533549</v>
      </c>
      <c r="D2033" s="13" t="str">
        <f t="shared" si="30"/>
        <v>Error?</v>
      </c>
    </row>
    <row r="2034" spans="1:4" x14ac:dyDescent="0.2">
      <c r="A2034" s="54">
        <v>1973</v>
      </c>
      <c r="B2034" s="1221">
        <f>'Cap Outlay Deprec 27'!H10</f>
        <v>362912</v>
      </c>
      <c r="D2034" s="13" t="str">
        <f t="shared" si="30"/>
        <v>Error?</v>
      </c>
    </row>
    <row r="2035" spans="1:4" x14ac:dyDescent="0.2">
      <c r="A2035" s="54">
        <v>1974</v>
      </c>
      <c r="B2035" s="1221">
        <f>'Cap Outlay Deprec 27'!H12</f>
        <v>395240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4291701</v>
      </c>
      <c r="C2037" s="13" t="s">
        <v>653</v>
      </c>
      <c r="D2037" s="13" t="str">
        <f t="shared" si="30"/>
        <v>Error?</v>
      </c>
    </row>
    <row r="2038" spans="1:4" x14ac:dyDescent="0.2">
      <c r="A2038" s="82">
        <v>1977</v>
      </c>
      <c r="D2038" s="13" t="str">
        <f t="shared" si="30"/>
        <v>OK</v>
      </c>
    </row>
    <row r="2039" spans="1:4" x14ac:dyDescent="0.2">
      <c r="A2039" s="54">
        <v>1978</v>
      </c>
      <c r="B2039" s="1221">
        <f>'Cap Outlay Deprec 27'!I8</f>
        <v>623745</v>
      </c>
      <c r="D2039" s="13" t="str">
        <f t="shared" si="30"/>
        <v>Error?</v>
      </c>
    </row>
    <row r="2040" spans="1:4" x14ac:dyDescent="0.2">
      <c r="A2040" s="54">
        <v>1979</v>
      </c>
      <c r="B2040" s="1221">
        <f>'Cap Outlay Deprec 27'!I10</f>
        <v>52024</v>
      </c>
      <c r="D2040" s="13" t="str">
        <f t="shared" si="30"/>
        <v>Error?</v>
      </c>
    </row>
    <row r="2041" spans="1:4" x14ac:dyDescent="0.2">
      <c r="A2041" s="54">
        <v>1980</v>
      </c>
      <c r="B2041" s="1221">
        <f>'Cap Outlay Deprec 27'!I12</f>
        <v>91271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767040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4157294</v>
      </c>
      <c r="C2051" s="13" t="s">
        <v>653</v>
      </c>
      <c r="D2051" s="13" t="str">
        <f t="shared" si="31"/>
        <v>Error?</v>
      </c>
    </row>
    <row r="2052" spans="1:4" x14ac:dyDescent="0.2">
      <c r="A2052" s="54">
        <v>1991</v>
      </c>
      <c r="B2052" s="1221">
        <f>'Cap Outlay Deprec 27'!K10</f>
        <v>414936</v>
      </c>
      <c r="C2052" s="13" t="s">
        <v>653</v>
      </c>
      <c r="D2052" s="13" t="str">
        <f t="shared" si="31"/>
        <v>Error?</v>
      </c>
    </row>
    <row r="2053" spans="1:4" x14ac:dyDescent="0.2">
      <c r="A2053" s="54">
        <v>1992</v>
      </c>
      <c r="B2053" s="1221">
        <f>'Cap Outlay Deprec 27'!K12</f>
        <v>486511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5058741</v>
      </c>
      <c r="C2055" s="13" t="s">
        <v>653</v>
      </c>
      <c r="D2055" s="13" t="str">
        <f t="shared" si="31"/>
        <v>Error?</v>
      </c>
    </row>
    <row r="2056" spans="1:4" x14ac:dyDescent="0.2">
      <c r="A2056" s="54">
        <v>1995</v>
      </c>
      <c r="B2056" s="1221">
        <f>'Cap Outlay Deprec 27'!L5</f>
        <v>1086741</v>
      </c>
      <c r="C2056" s="13" t="s">
        <v>653</v>
      </c>
      <c r="D2056" s="13" t="str">
        <f t="shared" si="31"/>
        <v>Error?</v>
      </c>
    </row>
    <row r="2057" spans="1:4" x14ac:dyDescent="0.2">
      <c r="A2057" s="54">
        <v>1996</v>
      </c>
      <c r="B2057" s="1221">
        <f>'Cap Outlay Deprec 27'!L8</f>
        <v>27029918</v>
      </c>
      <c r="C2057" s="13" t="s">
        <v>653</v>
      </c>
      <c r="D2057" s="13" t="str">
        <f t="shared" si="31"/>
        <v>Error?</v>
      </c>
    </row>
    <row r="2058" spans="1:4" x14ac:dyDescent="0.2">
      <c r="A2058" s="54">
        <v>1997</v>
      </c>
      <c r="B2058" s="1221">
        <f>'Cap Outlay Deprec 27'!L10</f>
        <v>625545</v>
      </c>
      <c r="C2058" s="13" t="s">
        <v>653</v>
      </c>
      <c r="D2058" s="13" t="str">
        <f t="shared" si="31"/>
        <v>Error?</v>
      </c>
    </row>
    <row r="2059" spans="1:4" x14ac:dyDescent="0.2">
      <c r="A2059" s="54">
        <v>1998</v>
      </c>
      <c r="B2059" s="1221">
        <f>'Cap Outlay Deprec 27'!L12</f>
        <v>426205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29168409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504585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104808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344887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2880972</v>
      </c>
      <c r="C2551" s="13" t="s">
        <v>653</v>
      </c>
      <c r="D2551" s="13" t="str">
        <f t="shared" si="38"/>
        <v>Error?</v>
      </c>
    </row>
    <row r="2552" spans="1:4" x14ac:dyDescent="0.2">
      <c r="A2552" s="82">
        <v>2491</v>
      </c>
      <c r="D2552" s="13" t="str">
        <f t="shared" si="38"/>
        <v>OK</v>
      </c>
    </row>
    <row r="2553" spans="1:4" x14ac:dyDescent="0.2">
      <c r="A2553" s="54">
        <v>2492</v>
      </c>
      <c r="B2553" s="1221">
        <f>'Acct Summary 7-8'!C6</f>
        <v>4213491</v>
      </c>
      <c r="C2553" s="13" t="s">
        <v>653</v>
      </c>
      <c r="D2553" s="13" t="str">
        <f t="shared" si="38"/>
        <v>Error?</v>
      </c>
    </row>
    <row r="2554" spans="1:4" x14ac:dyDescent="0.2">
      <c r="A2554" s="54">
        <v>2493</v>
      </c>
      <c r="B2554" s="1221">
        <f>'Acct Summary 7-8'!C7</f>
        <v>952778</v>
      </c>
      <c r="C2554" s="13" t="s">
        <v>653</v>
      </c>
      <c r="D2554" s="13" t="str">
        <f t="shared" si="38"/>
        <v>Error?</v>
      </c>
    </row>
    <row r="2555" spans="1:4" x14ac:dyDescent="0.2">
      <c r="A2555" s="54">
        <v>2494</v>
      </c>
      <c r="B2555" s="1221">
        <f>'Acct Summary 7-8'!C8</f>
        <v>8047241</v>
      </c>
      <c r="C2555" s="13" t="s">
        <v>653</v>
      </c>
      <c r="D2555" s="13" t="str">
        <f t="shared" si="38"/>
        <v>Error?</v>
      </c>
    </row>
    <row r="2556" spans="1:4" x14ac:dyDescent="0.2">
      <c r="A2556" s="54">
        <v>2495</v>
      </c>
      <c r="B2556" s="1221">
        <f>'Acct Summary 7-8'!C12</f>
        <v>4847895</v>
      </c>
      <c r="C2556" s="13" t="s">
        <v>653</v>
      </c>
      <c r="D2556" s="13" t="str">
        <f t="shared" si="38"/>
        <v>Error?</v>
      </c>
    </row>
    <row r="2557" spans="1:4" x14ac:dyDescent="0.2">
      <c r="A2557" s="54">
        <v>2496</v>
      </c>
      <c r="B2557" s="1221">
        <f>'Acct Summary 7-8'!C13</f>
        <v>2401359</v>
      </c>
      <c r="C2557" s="13" t="s">
        <v>653</v>
      </c>
      <c r="D2557" s="13" t="str">
        <f t="shared" si="38"/>
        <v>Error?</v>
      </c>
    </row>
    <row r="2558" spans="1:4" x14ac:dyDescent="0.2">
      <c r="A2558" s="54">
        <v>2497</v>
      </c>
      <c r="B2558" s="1221">
        <f>'Acct Summary 7-8'!C14</f>
        <v>125550</v>
      </c>
      <c r="C2558" s="13" t="s">
        <v>653</v>
      </c>
      <c r="D2558" s="13" t="str">
        <f t="shared" si="38"/>
        <v>Error?</v>
      </c>
    </row>
    <row r="2559" spans="1:4" x14ac:dyDescent="0.2">
      <c r="A2559" s="54">
        <v>2498</v>
      </c>
      <c r="B2559" s="1221">
        <f>'Acct Summary 7-8'!C15</f>
        <v>504585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7879389</v>
      </c>
      <c r="C2561" s="13" t="s">
        <v>653</v>
      </c>
      <c r="D2561" s="13" t="str">
        <f t="shared" si="39"/>
        <v>Error?</v>
      </c>
    </row>
    <row r="2562" spans="1:4" x14ac:dyDescent="0.2">
      <c r="A2562" s="54">
        <v>2501</v>
      </c>
      <c r="B2562" s="1221">
        <f>'Acct Summary 7-8'!C20</f>
        <v>167852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317159</v>
      </c>
      <c r="C2564" s="13" t="s">
        <v>653</v>
      </c>
      <c r="D2564" s="13" t="str">
        <f t="shared" si="39"/>
        <v>Error?</v>
      </c>
    </row>
    <row r="2565" spans="1:4" x14ac:dyDescent="0.2">
      <c r="A2565" s="82">
        <v>2504</v>
      </c>
      <c r="D2565" s="13" t="str">
        <f t="shared" si="39"/>
        <v>OK</v>
      </c>
    </row>
    <row r="2566" spans="1:4" x14ac:dyDescent="0.2">
      <c r="A2566" s="54">
        <v>2505</v>
      </c>
      <c r="B2566" s="1221">
        <f>'Acct Summary 7-8'!D6</f>
        <v>100000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417159</v>
      </c>
      <c r="C2568" s="13" t="s">
        <v>653</v>
      </c>
      <c r="D2568" s="13" t="str">
        <f t="shared" si="39"/>
        <v>Error?</v>
      </c>
    </row>
    <row r="2569" spans="1:4" x14ac:dyDescent="0.2">
      <c r="A2569" s="54">
        <v>2508</v>
      </c>
      <c r="B2569" s="1221">
        <f>'Acct Summary 7-8'!D13</f>
        <v>429729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429729</v>
      </c>
      <c r="C2573" s="13" t="s">
        <v>653</v>
      </c>
      <c r="D2573" s="13" t="str">
        <f t="shared" si="39"/>
        <v>Error?</v>
      </c>
    </row>
    <row r="2574" spans="1:4" x14ac:dyDescent="0.2">
      <c r="A2574" s="54">
        <v>2513</v>
      </c>
      <c r="B2574" s="1221">
        <f>'Acct Summary 7-8'!D20</f>
        <v>-12570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114178</v>
      </c>
      <c r="C2591" s="13" t="s">
        <v>653</v>
      </c>
      <c r="D2591" s="13" t="str">
        <f t="shared" si="39"/>
        <v>Error?</v>
      </c>
    </row>
    <row r="2592" spans="1:4" x14ac:dyDescent="0.2">
      <c r="A2592" s="82">
        <v>2531</v>
      </c>
      <c r="D2592" s="13" t="str">
        <f t="shared" si="39"/>
        <v>OK</v>
      </c>
    </row>
    <row r="2593" spans="1:4" x14ac:dyDescent="0.2">
      <c r="A2593" s="54">
        <v>2532</v>
      </c>
      <c r="B2593" s="1221">
        <f>'Acct Summary 7-8'!F6</f>
        <v>404258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518436</v>
      </c>
      <c r="C2595" s="13" t="s">
        <v>653</v>
      </c>
      <c r="D2595" s="13" t="str">
        <f t="shared" si="39"/>
        <v>Error?</v>
      </c>
    </row>
    <row r="2596" spans="1:4" x14ac:dyDescent="0.2">
      <c r="A2596" s="54">
        <v>2535</v>
      </c>
      <c r="B2596" s="1221">
        <f>'Acct Summary 7-8'!F13</f>
        <v>505772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505772</v>
      </c>
      <c r="C2600" s="13" t="s">
        <v>653</v>
      </c>
      <c r="D2600" s="13" t="str">
        <f t="shared" si="39"/>
        <v>Error?</v>
      </c>
    </row>
    <row r="2601" spans="1:4" x14ac:dyDescent="0.2">
      <c r="A2601" s="54">
        <v>2540</v>
      </c>
      <c r="B2601" s="1221">
        <f>'Acct Summary 7-8'!F20</f>
        <v>12664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346317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346317</v>
      </c>
      <c r="C2606" s="13" t="s">
        <v>653</v>
      </c>
      <c r="D2606" s="13" t="str">
        <f t="shared" si="39"/>
        <v>Error?</v>
      </c>
    </row>
    <row r="2607" spans="1:4" x14ac:dyDescent="0.2">
      <c r="A2607" s="54">
        <v>2546</v>
      </c>
      <c r="B2607" s="1221">
        <f>'Acct Summary 7-8'!G12</f>
        <v>116500</v>
      </c>
      <c r="C2607" s="13" t="s">
        <v>653</v>
      </c>
      <c r="D2607" s="13" t="str">
        <f t="shared" si="39"/>
        <v>Error?</v>
      </c>
    </row>
    <row r="2608" spans="1:4" x14ac:dyDescent="0.2">
      <c r="A2608" s="54">
        <v>2547</v>
      </c>
      <c r="B2608" s="1221">
        <f>'Acct Summary 7-8'!G13</f>
        <v>151373</v>
      </c>
      <c r="C2608" s="13" t="s">
        <v>653</v>
      </c>
      <c r="D2608" s="13" t="str">
        <f t="shared" si="39"/>
        <v>Error?</v>
      </c>
    </row>
    <row r="2609" spans="1:4" x14ac:dyDescent="0.2">
      <c r="A2609" s="54">
        <v>2548</v>
      </c>
      <c r="B2609" s="1221">
        <f>'Acct Summary 7-8'!G14</f>
        <v>12359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280232</v>
      </c>
      <c r="C2612" s="13" t="s">
        <v>653</v>
      </c>
      <c r="D2612" s="13" t="str">
        <f t="shared" si="39"/>
        <v>Error?</v>
      </c>
    </row>
    <row r="2613" spans="1:4" x14ac:dyDescent="0.2">
      <c r="A2613" s="54">
        <v>2552</v>
      </c>
      <c r="B2613" s="1221">
        <f>'Acct Summary 7-8'!G20</f>
        <v>66085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1836571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2333977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22900814</v>
      </c>
      <c r="C2634" s="13" t="s">
        <v>653</v>
      </c>
      <c r="D2634" s="13" t="str">
        <f t="shared" si="40"/>
        <v>Error?</v>
      </c>
    </row>
    <row r="2635" spans="1:4" x14ac:dyDescent="0.2">
      <c r="A2635" s="54">
        <v>2574</v>
      </c>
      <c r="B2635" s="1221">
        <f>'Acct Summary 7-8'!E17</f>
        <v>22900814</v>
      </c>
      <c r="C2635" s="13" t="s">
        <v>653</v>
      </c>
      <c r="D2635" s="13" t="str">
        <f t="shared" si="40"/>
        <v>Error?</v>
      </c>
    </row>
    <row r="2636" spans="1:4" x14ac:dyDescent="0.2">
      <c r="A2636" s="54">
        <v>2575</v>
      </c>
      <c r="B2636" s="1221">
        <f>'Acct Summary 7-8'!E20</f>
        <v>-20566837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15523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15523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15523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747729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88580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747729</v>
      </c>
      <c r="D2912" s="13" t="str">
        <f t="shared" si="44"/>
        <v>Error?</v>
      </c>
    </row>
    <row r="2913" spans="1:4" x14ac:dyDescent="0.2">
      <c r="A2913" s="54">
        <v>2852</v>
      </c>
      <c r="B2913" s="1221">
        <f>'Assets-Liab 5-6'!I41</f>
        <v>747729</v>
      </c>
      <c r="C2913" s="13" t="s">
        <v>653</v>
      </c>
      <c r="D2913" s="13" t="str">
        <f t="shared" si="44"/>
        <v>Error?</v>
      </c>
    </row>
    <row r="2914" spans="1:4" x14ac:dyDescent="0.2">
      <c r="A2914" s="54">
        <v>2853</v>
      </c>
      <c r="B2914" s="1221">
        <f>'Assets-Liab 5-6'!L33</f>
        <v>88580</v>
      </c>
      <c r="D2914" s="13" t="str">
        <f t="shared" si="44"/>
        <v>Error?</v>
      </c>
    </row>
    <row r="2915" spans="1:4" x14ac:dyDescent="0.2">
      <c r="A2915" s="82">
        <v>2854</v>
      </c>
      <c r="D2915" s="13" t="str">
        <f t="shared" si="44"/>
        <v>OK</v>
      </c>
    </row>
    <row r="2916" spans="1:4" x14ac:dyDescent="0.2">
      <c r="A2916" s="54">
        <v>2855</v>
      </c>
      <c r="B2916" s="1221">
        <f>'Assets-Liab 5-6'!L34</f>
        <v>88580</v>
      </c>
      <c r="C2916" s="13" t="s">
        <v>653</v>
      </c>
      <c r="D2916" s="13" t="str">
        <f t="shared" si="44"/>
        <v>Error?</v>
      </c>
    </row>
    <row r="2917" spans="1:4" x14ac:dyDescent="0.2">
      <c r="A2917" s="54">
        <v>2856</v>
      </c>
      <c r="B2917" s="1221">
        <f>'Assets-Liab 5-6'!L41</f>
        <v>88580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12845000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46846</v>
      </c>
      <c r="C3225" s="13" t="s">
        <v>653</v>
      </c>
      <c r="D3225" s="13" t="str">
        <f t="shared" si="49"/>
        <v>Error?</v>
      </c>
    </row>
    <row r="3226" spans="1:4" x14ac:dyDescent="0.2">
      <c r="A3226" s="54">
        <v>3165</v>
      </c>
      <c r="B3226" s="1221">
        <f>'Acct Summary 7-8'!I8</f>
        <v>46846</v>
      </c>
      <c r="C3226" s="13" t="s">
        <v>653</v>
      </c>
      <c r="D3226" s="13" t="str">
        <f t="shared" si="49"/>
        <v>Error?</v>
      </c>
    </row>
    <row r="3227" spans="1:4" x14ac:dyDescent="0.2">
      <c r="A3227" s="54">
        <v>3166</v>
      </c>
      <c r="B3227" s="1221">
        <f>'Acct Summary 7-8'!I20</f>
        <v>46846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167852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-12570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12664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66085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5352920</v>
      </c>
      <c r="D3273" s="13" t="str">
        <f t="shared" si="50"/>
        <v>Error?</v>
      </c>
    </row>
    <row r="3274" spans="1:4" x14ac:dyDescent="0.2">
      <c r="A3274" s="54">
        <v>3213</v>
      </c>
      <c r="B3274" s="1221">
        <f>'Acct Summary 7-8'!E44</f>
        <v>19670818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19670818</v>
      </c>
      <c r="C3277" s="13" t="s">
        <v>653</v>
      </c>
      <c r="D3277" s="13" t="str">
        <f t="shared" si="50"/>
        <v>Error?</v>
      </c>
    </row>
    <row r="3278" spans="1:4" x14ac:dyDescent="0.2">
      <c r="A3278" s="54">
        <v>3217</v>
      </c>
      <c r="B3278" s="1221">
        <f>'Acct Summary 7-8'!E78</f>
        <v>-896019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5352920</v>
      </c>
      <c r="D3297" s="13" t="str">
        <f t="shared" si="50"/>
        <v>Error?</v>
      </c>
    </row>
    <row r="3298" spans="1:4" x14ac:dyDescent="0.2">
      <c r="A3298" s="54">
        <v>3237</v>
      </c>
      <c r="B3298" s="1221">
        <f>'Acct Summary 7-8'!H76</f>
        <v>5352920</v>
      </c>
      <c r="C3298" s="13" t="s">
        <v>653</v>
      </c>
      <c r="D3298" s="13" t="str">
        <f t="shared" si="50"/>
        <v>Error?</v>
      </c>
    </row>
    <row r="3299" spans="1:4" x14ac:dyDescent="0.2">
      <c r="A3299" s="54">
        <v>3238</v>
      </c>
      <c r="B3299" s="1221">
        <f>'Acct Summary 7-8'!H77</f>
        <v>-5352920</v>
      </c>
      <c r="C3299" s="13" t="s">
        <v>653</v>
      </c>
      <c r="D3299" s="13" t="str">
        <f t="shared" si="50"/>
        <v>Error?</v>
      </c>
    </row>
    <row r="3300" spans="1:4" x14ac:dyDescent="0.2">
      <c r="A3300" s="54">
        <v>3239</v>
      </c>
      <c r="B3300" s="1221">
        <f>'Acct Summary 7-8'!H78</f>
        <v>-5337397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46846</v>
      </c>
      <c r="C3320" s="13" t="s">
        <v>653</v>
      </c>
      <c r="D3320" s="13" t="str">
        <f t="shared" si="50"/>
        <v>Error?</v>
      </c>
    </row>
    <row r="3321" spans="1:4" x14ac:dyDescent="0.2">
      <c r="A3321" s="54">
        <v>3260</v>
      </c>
      <c r="B3321" s="1221">
        <f>'Acct Summary 7-8'!I79</f>
        <v>700883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747729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887800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186721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1020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15363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875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11759</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1091779</v>
      </c>
      <c r="C3380" s="13" t="s">
        <v>653</v>
      </c>
      <c r="D3380" s="13" t="str">
        <f t="shared" si="51"/>
        <v>Error?</v>
      </c>
    </row>
    <row r="3381" spans="1:4" x14ac:dyDescent="0.2">
      <c r="A3381" s="54">
        <v>3320</v>
      </c>
      <c r="B3381" s="1221">
        <f>'Expenditures 15-22'!K19</f>
        <v>11759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60498</v>
      </c>
      <c r="D3387" s="13" t="str">
        <f t="shared" si="51"/>
        <v>Error?</v>
      </c>
    </row>
    <row r="3388" spans="1:4" x14ac:dyDescent="0.2">
      <c r="A3388" s="54">
        <v>3327</v>
      </c>
      <c r="B3388" s="1221">
        <f>'Expenditures 15-22'!D211</f>
        <v>51976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60498</v>
      </c>
      <c r="C3390" s="13" t="s">
        <v>653</v>
      </c>
      <c r="D3390" s="13" t="str">
        <f t="shared" si="51"/>
        <v>Error?</v>
      </c>
    </row>
    <row r="3391" spans="1:4" x14ac:dyDescent="0.2">
      <c r="A3391" s="54">
        <v>3330</v>
      </c>
      <c r="B3391" s="1221">
        <f>'Expenditures 15-22'!K211</f>
        <v>51976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5611920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398877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376262</v>
      </c>
      <c r="D3417" s="13" t="str">
        <f t="shared" si="52"/>
        <v>Error?</v>
      </c>
    </row>
    <row r="3418" spans="1:4" x14ac:dyDescent="0.2">
      <c r="A3418" s="82">
        <v>3357</v>
      </c>
      <c r="D3418" s="13" t="str">
        <f t="shared" si="52"/>
        <v>OK</v>
      </c>
    </row>
    <row r="3419" spans="1:4" x14ac:dyDescent="0.2">
      <c r="A3419" s="54">
        <v>3358</v>
      </c>
      <c r="B3419" s="1221">
        <f>'Assets-Liab 5-6'!F4</f>
        <v>12959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729241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747729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88580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198043</v>
      </c>
      <c r="C3446" s="13" t="s">
        <v>653</v>
      </c>
      <c r="D3446" s="13" t="str">
        <f t="shared" si="52"/>
        <v>Error?</v>
      </c>
    </row>
    <row r="3447" spans="1:4" x14ac:dyDescent="0.2">
      <c r="A3447" s="54">
        <v>3386</v>
      </c>
      <c r="B3447" s="1221">
        <f>'Tax Sched 24'!D16</f>
        <v>167088</v>
      </c>
      <c r="C3447" s="13" t="s">
        <v>653</v>
      </c>
      <c r="D3447" s="13" t="str">
        <f t="shared" si="52"/>
        <v>Error?</v>
      </c>
    </row>
    <row r="3448" spans="1:4" x14ac:dyDescent="0.2">
      <c r="A3448" s="54">
        <v>3387</v>
      </c>
      <c r="B3448" s="1221">
        <f>'Tax Sched 24'!C16</f>
        <v>30955</v>
      </c>
      <c r="D3448" s="13" t="str">
        <f t="shared" si="52"/>
        <v>Error?</v>
      </c>
    </row>
    <row r="3449" spans="1:4" x14ac:dyDescent="0.2">
      <c r="A3449" s="54">
        <v>3388</v>
      </c>
      <c r="B3449" s="1221">
        <f>'Tax Sched 24'!F16</f>
        <v>177120</v>
      </c>
      <c r="C3449" s="13" t="s">
        <v>653</v>
      </c>
      <c r="D3449" s="13" t="str">
        <f t="shared" si="52"/>
        <v>Error?</v>
      </c>
    </row>
    <row r="3450" spans="1:4" x14ac:dyDescent="0.2">
      <c r="A3450" s="54">
        <v>3389</v>
      </c>
      <c r="B3450" s="1221">
        <f>'Tax Sched 24'!E16</f>
        <v>208075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266879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266879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266879</v>
      </c>
      <c r="D3567" s="13" t="str">
        <f t="shared" si="54"/>
        <v>Error?</v>
      </c>
    </row>
    <row r="3568" spans="1:4" x14ac:dyDescent="0.2">
      <c r="A3568" s="54">
        <v>3507</v>
      </c>
      <c r="B3568" s="1221">
        <f>'Assets-Liab 5-6'!K41</f>
        <v>266879</v>
      </c>
      <c r="C3568" s="13" t="s">
        <v>653</v>
      </c>
      <c r="D3568" s="13" t="str">
        <f t="shared" si="54"/>
        <v>Error?</v>
      </c>
    </row>
    <row r="3569" spans="1:4" x14ac:dyDescent="0.2">
      <c r="A3569" s="54">
        <v>3508</v>
      </c>
      <c r="B3569" s="1221">
        <f>'Acct Summary 7-8'!K4</f>
        <v>81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81</v>
      </c>
      <c r="C3588" s="13" t="s">
        <v>653</v>
      </c>
      <c r="D3588" s="13" t="str">
        <f t="shared" si="55"/>
        <v>Error?</v>
      </c>
    </row>
    <row r="3589" spans="1:4" x14ac:dyDescent="0.2">
      <c r="A3589" s="54">
        <v>3528</v>
      </c>
      <c r="B3589" s="1221">
        <f>'Acct Summary 7-8'!K79</f>
        <v>266798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266879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44783</v>
      </c>
      <c r="C3725" s="13" t="s">
        <v>653</v>
      </c>
      <c r="D3725" s="13" t="str">
        <f t="shared" si="57"/>
        <v>Error?</v>
      </c>
    </row>
    <row r="3726" spans="1:4" x14ac:dyDescent="0.2">
      <c r="A3726" s="54">
        <v>3665</v>
      </c>
      <c r="B3726" s="1221">
        <f>'Tax Sched 24'!D13</f>
        <v>38062</v>
      </c>
      <c r="C3726" s="13" t="s">
        <v>653</v>
      </c>
      <c r="D3726" s="13" t="str">
        <f t="shared" si="57"/>
        <v>Error?</v>
      </c>
    </row>
    <row r="3727" spans="1:4" x14ac:dyDescent="0.2">
      <c r="A3727" s="54">
        <v>3666</v>
      </c>
      <c r="B3727" s="1221">
        <f>'Tax Sched 24'!C13</f>
        <v>6721</v>
      </c>
      <c r="D3727" s="13" t="str">
        <f t="shared" si="57"/>
        <v>Error?</v>
      </c>
    </row>
    <row r="3728" spans="1:4" x14ac:dyDescent="0.2">
      <c r="A3728" s="54">
        <v>3667</v>
      </c>
      <c r="B3728" s="1221">
        <f>'Tax Sched 24'!F13</f>
        <v>38454</v>
      </c>
      <c r="C3728" s="13" t="s">
        <v>653</v>
      </c>
      <c r="D3728" s="13" t="str">
        <f t="shared" si="57"/>
        <v>Error?</v>
      </c>
    </row>
    <row r="3729" spans="1:4" x14ac:dyDescent="0.2">
      <c r="A3729" s="54">
        <v>3668</v>
      </c>
      <c r="B3729" s="1221">
        <f>'Tax Sched 24'!E13</f>
        <v>45175</v>
      </c>
      <c r="D3729" s="13" t="str">
        <f t="shared" si="57"/>
        <v>Error?</v>
      </c>
    </row>
    <row r="3730" spans="1:4" x14ac:dyDescent="0.2">
      <c r="A3730" s="54">
        <v>3669</v>
      </c>
      <c r="B3730" s="1221">
        <f>'ICR Computation 30'!E10</f>
        <v>289152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3458146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11505387</v>
      </c>
      <c r="C4122" s="13" t="s">
        <v>653</v>
      </c>
      <c r="D4122" s="13" t="str">
        <f t="shared" si="63"/>
        <v>Error?</v>
      </c>
    </row>
    <row r="4123" spans="1:4" x14ac:dyDescent="0.2">
      <c r="A4123" s="54">
        <v>4062</v>
      </c>
      <c r="B4123" s="1221">
        <f>'Acct Summary 7-8'!D10</f>
        <v>417159</v>
      </c>
      <c r="C4123" s="13" t="s">
        <v>653</v>
      </c>
      <c r="D4123" s="13" t="str">
        <f t="shared" si="63"/>
        <v>Error?</v>
      </c>
    </row>
    <row r="4124" spans="1:4" x14ac:dyDescent="0.2">
      <c r="A4124" s="54">
        <v>4063</v>
      </c>
      <c r="B4124" s="1221">
        <f>'Acct Summary 7-8'!E10</f>
        <v>2333977</v>
      </c>
      <c r="C4124" s="13" t="s">
        <v>653</v>
      </c>
      <c r="D4124" s="13" t="str">
        <f t="shared" si="63"/>
        <v>Error?</v>
      </c>
    </row>
    <row r="4125" spans="1:4" x14ac:dyDescent="0.2">
      <c r="A4125" s="54">
        <v>4064</v>
      </c>
      <c r="B4125" s="1221">
        <f>'Acct Summary 7-8'!F10</f>
        <v>518436</v>
      </c>
      <c r="C4125" s="13" t="s">
        <v>653</v>
      </c>
      <c r="D4125" s="13" t="str">
        <f t="shared" si="63"/>
        <v>Error?</v>
      </c>
    </row>
    <row r="4126" spans="1:4" x14ac:dyDescent="0.2">
      <c r="A4126" s="54">
        <v>4065</v>
      </c>
      <c r="B4126" s="1221">
        <f>'Acct Summary 7-8'!G10</f>
        <v>346317</v>
      </c>
      <c r="C4126" s="13" t="s">
        <v>653</v>
      </c>
      <c r="D4126" s="13" t="str">
        <f t="shared" si="63"/>
        <v>Error?</v>
      </c>
    </row>
    <row r="4127" spans="1:4" x14ac:dyDescent="0.2">
      <c r="A4127" s="54">
        <v>4066</v>
      </c>
      <c r="B4127" s="1221">
        <f>'Acct Summary 7-8'!H10</f>
        <v>15523</v>
      </c>
      <c r="C4127" s="13" t="s">
        <v>653</v>
      </c>
      <c r="D4127" s="13" t="str">
        <f t="shared" si="63"/>
        <v>Error?</v>
      </c>
    </row>
    <row r="4128" spans="1:4" x14ac:dyDescent="0.2">
      <c r="A4128" s="54">
        <v>4067</v>
      </c>
      <c r="B4128" s="1221">
        <f>'Acct Summary 7-8'!I10</f>
        <v>46846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81</v>
      </c>
      <c r="C4130" s="13" t="s">
        <v>653</v>
      </c>
      <c r="D4130" s="13" t="str">
        <f t="shared" si="63"/>
        <v>Error?</v>
      </c>
    </row>
    <row r="4131" spans="1:4" x14ac:dyDescent="0.2">
      <c r="A4131" s="54">
        <v>4070</v>
      </c>
      <c r="B4131" s="1221">
        <f>'Acct Summary 7-8'!C18</f>
        <v>3458146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11337535</v>
      </c>
      <c r="C4136" s="13" t="s">
        <v>653</v>
      </c>
      <c r="D4136" s="13" t="str">
        <f t="shared" si="63"/>
        <v>Error?</v>
      </c>
    </row>
    <row r="4137" spans="1:4" x14ac:dyDescent="0.2">
      <c r="A4137" s="54">
        <v>4076</v>
      </c>
      <c r="B4137" s="1221">
        <f>'Acct Summary 7-8'!D19</f>
        <v>429729</v>
      </c>
      <c r="C4137" s="13" t="s">
        <v>653</v>
      </c>
      <c r="D4137" s="13" t="str">
        <f t="shared" si="63"/>
        <v>Error?</v>
      </c>
    </row>
    <row r="4138" spans="1:4" x14ac:dyDescent="0.2">
      <c r="A4138" s="54">
        <v>4077</v>
      </c>
      <c r="B4138" s="1221">
        <f>'Acct Summary 7-8'!E19</f>
        <v>22900814</v>
      </c>
      <c r="C4138" s="13" t="s">
        <v>653</v>
      </c>
      <c r="D4138" s="13" t="str">
        <f t="shared" si="63"/>
        <v>Error?</v>
      </c>
    </row>
    <row r="4139" spans="1:4" x14ac:dyDescent="0.2">
      <c r="A4139" s="54">
        <v>4078</v>
      </c>
      <c r="B4139" s="1221">
        <f>'Acct Summary 7-8'!F19</f>
        <v>505772</v>
      </c>
      <c r="C4139" s="13" t="s">
        <v>653</v>
      </c>
      <c r="D4139" s="13" t="str">
        <f t="shared" si="63"/>
        <v>Error?</v>
      </c>
    </row>
    <row r="4140" spans="1:4" x14ac:dyDescent="0.2">
      <c r="A4140" s="54">
        <v>4079</v>
      </c>
      <c r="B4140" s="1221">
        <f>'Acct Summary 7-8'!G19</f>
        <v>280232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34460000</v>
      </c>
      <c r="C4171" s="13" t="s">
        <v>653</v>
      </c>
      <c r="D4171" s="13" t="str">
        <f t="shared" si="64"/>
        <v>Error?</v>
      </c>
    </row>
    <row r="4172" spans="1:4" x14ac:dyDescent="0.2">
      <c r="A4172" s="54">
        <v>4111</v>
      </c>
      <c r="B4172" s="1221">
        <f>'Short-Term Long-Term Debt 25'!J49</f>
        <v>34083738</v>
      </c>
      <c r="C4172" s="13" t="s">
        <v>653</v>
      </c>
      <c r="D4172" s="13" t="str">
        <f t="shared" si="64"/>
        <v>Error?</v>
      </c>
    </row>
    <row r="4173" spans="1:4" x14ac:dyDescent="0.2">
      <c r="A4173" s="54">
        <v>4112</v>
      </c>
      <c r="B4173" s="1221">
        <f>'Short-Term Long-Term Debt 25'!H49</f>
        <v>19947293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1082714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1990</v>
      </c>
      <c r="C4265" s="13" t="s">
        <v>653</v>
      </c>
      <c r="D4265" s="13" t="str">
        <f t="shared" si="65"/>
        <v>Error?</v>
      </c>
      <c r="E4265" s="803"/>
    </row>
    <row r="4266" spans="1:5" x14ac:dyDescent="0.2">
      <c r="A4266" s="90">
        <v>4205</v>
      </c>
      <c r="B4266" s="1221">
        <f>('FP Info 3'!F10)*100000</f>
        <v>350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2460</v>
      </c>
      <c r="C4268" s="13" t="s">
        <v>653</v>
      </c>
      <c r="D4268" s="13" t="str">
        <f t="shared" si="65"/>
        <v>Error?</v>
      </c>
    </row>
    <row r="4269" spans="1:5" x14ac:dyDescent="0.2">
      <c r="A4269" s="90">
        <v>4208</v>
      </c>
      <c r="B4269" s="1221">
        <f>'FP Info 3'!J16</f>
        <v>6772734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47185</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20727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33429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25495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497406</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497406</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37596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90349628</v>
      </c>
      <c r="D4995" s="13" t="str">
        <f t="shared" si="77"/>
        <v>Error?</v>
      </c>
    </row>
    <row r="4996" spans="1:4" x14ac:dyDescent="0.2">
      <c r="A4996" s="90">
        <v>4935</v>
      </c>
      <c r="B4996" s="1221">
        <f>'FP Info 3'!H31</f>
        <v>6234124.3320000004</v>
      </c>
      <c r="D4996" s="13" t="str">
        <f t="shared" si="77"/>
        <v>Error?</v>
      </c>
    </row>
    <row r="4997" spans="1:4" x14ac:dyDescent="0.2">
      <c r="A4997" s="90">
        <v>4936</v>
      </c>
      <c r="B4997" s="1221">
        <f>'FP Info 3'!H37</f>
        <v>34460000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44783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1782306</v>
      </c>
      <c r="D5061" s="13" t="str">
        <f t="shared" si="78"/>
        <v>Error?</v>
      </c>
    </row>
    <row r="5062" spans="1:4" x14ac:dyDescent="0.2">
      <c r="A5062" s="82">
        <v>5001</v>
      </c>
      <c r="D5062" s="13" t="str">
        <f t="shared" si="78"/>
        <v>OK</v>
      </c>
    </row>
    <row r="5063" spans="1:4" x14ac:dyDescent="0.2">
      <c r="A5063" s="54">
        <v>5002</v>
      </c>
      <c r="B5063" s="1221">
        <f>'Revenues 9-14'!C7</f>
        <v>17914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1845003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119408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119408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8094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8094</v>
      </c>
      <c r="C5087" s="13" t="s">
        <v>653</v>
      </c>
      <c r="D5087" s="13" t="str">
        <f t="shared" si="78"/>
        <v>Error?</v>
      </c>
    </row>
    <row r="5088" spans="1:4" x14ac:dyDescent="0.2">
      <c r="A5088" s="54">
        <v>5027</v>
      </c>
      <c r="B5088" s="1221">
        <f>'Revenues 9-14'!C65</f>
        <v>1881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1881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3695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5348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80731</v>
      </c>
      <c r="C5096" s="13" t="s">
        <v>653</v>
      </c>
      <c r="D5096" s="13" t="str">
        <f t="shared" si="78"/>
        <v>Error?</v>
      </c>
    </row>
    <row r="5097" spans="1:4" x14ac:dyDescent="0.2">
      <c r="A5097" s="54">
        <v>5036</v>
      </c>
      <c r="B5097" s="1221">
        <f>'Revenues 9-14'!C77</f>
        <v>6907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6907</v>
      </c>
      <c r="C5102" s="13" t="s">
        <v>653</v>
      </c>
      <c r="D5102" s="13" t="str">
        <f t="shared" si="78"/>
        <v>Error?</v>
      </c>
    </row>
    <row r="5103" spans="1:4" x14ac:dyDescent="0.2">
      <c r="A5103" s="54">
        <v>5042</v>
      </c>
      <c r="B5103" s="1221">
        <f>'Revenues 9-14'!C84</f>
        <v>28676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28676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110467</v>
      </c>
      <c r="D5118" s="13" t="str">
        <f t="shared" si="78"/>
        <v>Error?</v>
      </c>
    </row>
    <row r="5119" spans="1:4" x14ac:dyDescent="0.2">
      <c r="A5119" s="54">
        <v>5058</v>
      </c>
      <c r="B5119" s="1221">
        <f>'Revenues 9-14'!C107</f>
        <v>219051</v>
      </c>
      <c r="D5119" s="13" t="str">
        <f t="shared" ref="D5119:D5182" si="79">IF(ISBLANK(B5119),"OK",IF(A5119-B5119=0,"OK","Error?"))</f>
        <v>Error?</v>
      </c>
    </row>
    <row r="5120" spans="1:4" x14ac:dyDescent="0.2">
      <c r="A5120" s="54">
        <v>5059</v>
      </c>
      <c r="B5120" s="1221">
        <f>'Revenues 9-14'!C108</f>
        <v>790272</v>
      </c>
      <c r="C5120" s="13" t="s">
        <v>653</v>
      </c>
      <c r="D5120" s="13" t="str">
        <f t="shared" si="79"/>
        <v>Error?</v>
      </c>
    </row>
    <row r="5121" spans="1:4" x14ac:dyDescent="0.2">
      <c r="A5121" s="54">
        <v>5060</v>
      </c>
      <c r="B5121" s="1221">
        <f>'Revenues 9-14'!C109</f>
        <v>2880972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3891066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3891066</v>
      </c>
      <c r="C5132" s="13" t="s">
        <v>653</v>
      </c>
      <c r="D5132" s="13" t="str">
        <f t="shared" si="79"/>
        <v>Error?</v>
      </c>
    </row>
    <row r="5133" spans="1:4" x14ac:dyDescent="0.2">
      <c r="A5133" s="54">
        <v>5072</v>
      </c>
      <c r="B5133" s="1221">
        <f>'Revenues 9-14'!C124</f>
        <v>6831</v>
      </c>
      <c r="D5133" s="13" t="str">
        <f t="shared" si="79"/>
        <v>Error?</v>
      </c>
    </row>
    <row r="5134" spans="1:4" x14ac:dyDescent="0.2">
      <c r="A5134" s="54">
        <v>5073</v>
      </c>
      <c r="B5134" s="1221">
        <f>'Revenues 9-14'!C125</f>
        <v>103321</v>
      </c>
      <c r="D5134" s="13" t="str">
        <f t="shared" si="79"/>
        <v>Error?</v>
      </c>
    </row>
    <row r="5135" spans="1:4" x14ac:dyDescent="0.2">
      <c r="A5135" s="54">
        <v>5074</v>
      </c>
      <c r="B5135" s="1221">
        <f>'Revenues 9-14'!C126</f>
        <v>152095</v>
      </c>
      <c r="D5135" s="13" t="str">
        <f t="shared" si="79"/>
        <v>Error?</v>
      </c>
    </row>
    <row r="5136" spans="1:4" x14ac:dyDescent="0.2">
      <c r="A5136" s="82">
        <v>5075</v>
      </c>
      <c r="D5136" s="13" t="str">
        <f t="shared" si="79"/>
        <v>OK</v>
      </c>
    </row>
    <row r="5137" spans="1:4" x14ac:dyDescent="0.2">
      <c r="A5137" s="54">
        <v>5076</v>
      </c>
      <c r="B5137" s="1221">
        <f>'Revenues 9-14'!C127</f>
        <v>19705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281952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905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905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1972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322425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4213491</v>
      </c>
      <c r="C5223" s="13" t="s">
        <v>653</v>
      </c>
      <c r="D5223" s="13" t="str">
        <f t="shared" si="80"/>
        <v>Error?</v>
      </c>
    </row>
    <row r="5224" spans="1:4" x14ac:dyDescent="0.2">
      <c r="A5224" s="54">
        <v>5163</v>
      </c>
      <c r="B5224" s="1221">
        <f>'Revenues 9-14'!C176</f>
        <v>41537</v>
      </c>
      <c r="D5224" s="13" t="str">
        <f t="shared" si="80"/>
        <v>Error?</v>
      </c>
    </row>
    <row r="5225" spans="1:4" x14ac:dyDescent="0.2">
      <c r="A5225" s="54">
        <v>5164</v>
      </c>
      <c r="B5225" s="1221">
        <f>'Revenues 9-14'!C178</f>
        <v>41537</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303983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78675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429843</v>
      </c>
      <c r="C5246" s="13" t="s">
        <v>653</v>
      </c>
      <c r="D5246" s="13" t="str">
        <f t="shared" si="80"/>
        <v>Error?</v>
      </c>
    </row>
    <row r="5247" spans="1:4" x14ac:dyDescent="0.2">
      <c r="A5247" s="54">
        <v>5186</v>
      </c>
      <c r="B5247" s="1221">
        <f>'Revenues 9-14'!C203</f>
        <v>184304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184304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483</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202194</v>
      </c>
      <c r="D5278" s="13" t="str">
        <f t="shared" si="81"/>
        <v>Error?</v>
      </c>
    </row>
    <row r="5279" spans="1:4" x14ac:dyDescent="0.2">
      <c r="A5279" s="54">
        <v>5218</v>
      </c>
      <c r="B5279" s="1221">
        <f>'Revenues 9-14'!C221</f>
        <v>14766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217443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911241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952778</v>
      </c>
      <c r="C5326" s="13" t="s">
        <v>653</v>
      </c>
      <c r="D5326" s="13" t="str">
        <f t="shared" si="82"/>
        <v>Error?</v>
      </c>
    </row>
    <row r="5327" spans="1:4" x14ac:dyDescent="0.2">
      <c r="A5327" s="54">
        <v>5266</v>
      </c>
      <c r="B5327" s="1221">
        <f>'Revenues 9-14'!C275</f>
        <v>8047241</v>
      </c>
      <c r="C5327" s="13" t="s">
        <v>653</v>
      </c>
      <c r="D5327" s="13" t="str">
        <f t="shared" si="82"/>
        <v>Error?</v>
      </c>
    </row>
    <row r="5328" spans="1:4" x14ac:dyDescent="0.2">
      <c r="A5328" s="54">
        <v>5267</v>
      </c>
      <c r="B5328" s="1221">
        <f>'Revenues 9-14'!D5</f>
        <v>313470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313470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155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3534</v>
      </c>
      <c r="D5354" s="13" t="str">
        <f t="shared" si="82"/>
        <v>Error?</v>
      </c>
    </row>
    <row r="5355" spans="1:4" x14ac:dyDescent="0.2">
      <c r="A5355" s="54">
        <v>5294</v>
      </c>
      <c r="B5355" s="1221">
        <f>'Revenues 9-14'!D108</f>
        <v>3534</v>
      </c>
      <c r="C5355" s="13" t="s">
        <v>653</v>
      </c>
      <c r="D5355" s="13" t="str">
        <f t="shared" si="82"/>
        <v>Error?</v>
      </c>
    </row>
    <row r="5356" spans="1:4" x14ac:dyDescent="0.2">
      <c r="A5356" s="54">
        <v>5295</v>
      </c>
      <c r="B5356" s="1221">
        <f>'Revenues 9-14'!D109</f>
        <v>317159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417159</v>
      </c>
      <c r="C5508" s="13" t="s">
        <v>653</v>
      </c>
      <c r="D5508" s="13" t="str">
        <f t="shared" si="85"/>
        <v>Error?</v>
      </c>
    </row>
    <row r="5509" spans="1:4" x14ac:dyDescent="0.2">
      <c r="A5509" s="54">
        <v>5448</v>
      </c>
      <c r="B5509" s="1221">
        <f>'Revenues 9-14'!E5</f>
        <v>1835739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1835739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832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832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1836571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2333977</v>
      </c>
      <c r="C5552" s="13" t="s">
        <v>653</v>
      </c>
      <c r="D5552" s="13" t="str">
        <f t="shared" si="85"/>
        <v>Error?</v>
      </c>
    </row>
    <row r="5553" spans="1:4" x14ac:dyDescent="0.2">
      <c r="A5553" s="54">
        <v>5492</v>
      </c>
      <c r="B5553" s="1221">
        <f>'Revenues 9-14'!F5</f>
        <v>107476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107476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6685</v>
      </c>
      <c r="D5586" s="13" t="str">
        <f t="shared" si="86"/>
        <v>Error?</v>
      </c>
    </row>
    <row r="5587" spans="1:4" x14ac:dyDescent="0.2">
      <c r="A5587" s="54">
        <v>5526</v>
      </c>
      <c r="B5587" s="1221">
        <f>'Revenues 9-14'!F108</f>
        <v>6685</v>
      </c>
      <c r="C5587" s="13" t="s">
        <v>653</v>
      </c>
      <c r="D5587" s="13" t="str">
        <f t="shared" si="86"/>
        <v>Error?</v>
      </c>
    </row>
    <row r="5588" spans="1:4" x14ac:dyDescent="0.2">
      <c r="A5588" s="54">
        <v>5527</v>
      </c>
      <c r="B5588" s="1221">
        <f>'Revenues 9-14'!F109</f>
        <v>114178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189200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189200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101081</v>
      </c>
      <c r="D5615" s="13" t="str">
        <f t="shared" si="86"/>
        <v>Error?</v>
      </c>
    </row>
    <row r="5616" spans="1:4" x14ac:dyDescent="0.2">
      <c r="A5616" s="82">
        <v>5555</v>
      </c>
      <c r="D5616" s="13" t="str">
        <f t="shared" si="86"/>
        <v>OK</v>
      </c>
    </row>
    <row r="5617" spans="1:4" x14ac:dyDescent="0.2">
      <c r="A5617" s="54">
        <v>5556</v>
      </c>
      <c r="B5617" s="1221">
        <f>'Revenues 9-14'!F152</f>
        <v>113977</v>
      </c>
      <c r="D5617" s="13" t="str">
        <f t="shared" si="86"/>
        <v>Error?</v>
      </c>
    </row>
    <row r="5618" spans="1:4" x14ac:dyDescent="0.2">
      <c r="A5618" s="54">
        <v>5557</v>
      </c>
      <c r="B5618" s="1221">
        <f>'Revenues 9-14'!F154</f>
        <v>215058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215058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404258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518436</v>
      </c>
      <c r="C5720" s="13" t="s">
        <v>653</v>
      </c>
      <c r="D5720" s="13" t="str">
        <f t="shared" si="88"/>
        <v>Error?</v>
      </c>
    </row>
    <row r="5721" spans="1:4" x14ac:dyDescent="0.2">
      <c r="A5721" s="54">
        <v>5660</v>
      </c>
      <c r="B5721" s="1221">
        <f>'Revenues 9-14'!G5</f>
        <v>138001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198043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336044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273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346317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15523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15523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15523</v>
      </c>
      <c r="C5915" s="13" t="s">
        <v>653</v>
      </c>
      <c r="D5915" s="13" t="str">
        <f t="shared" si="91"/>
        <v>Error?</v>
      </c>
    </row>
    <row r="5916" spans="1:4" x14ac:dyDescent="0.2">
      <c r="A5916" s="54">
        <v>5855</v>
      </c>
      <c r="B5916" s="1221">
        <f>'Revenues 9-14'!I5</f>
        <v>44783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44783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2063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2063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46846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81</v>
      </c>
      <c r="C6023" s="13" t="s">
        <v>653</v>
      </c>
      <c r="D6023" s="13" t="str">
        <f t="shared" si="93"/>
        <v>Error?</v>
      </c>
    </row>
    <row r="6024" spans="1:5" x14ac:dyDescent="0.2">
      <c r="A6024" s="54">
        <v>5963</v>
      </c>
      <c r="B6024" s="1221">
        <f>'Revenues 9-14'!G109</f>
        <v>346317</v>
      </c>
      <c r="C6024" s="13" t="s">
        <v>653</v>
      </c>
      <c r="D6024" s="13" t="str">
        <f t="shared" si="93"/>
        <v>Error?</v>
      </c>
    </row>
    <row r="6025" spans="1:5" x14ac:dyDescent="0.2">
      <c r="A6025" s="54">
        <v>5964</v>
      </c>
      <c r="B6025" s="1221">
        <f>'Revenues 9-14'!H109</f>
        <v>15523</v>
      </c>
      <c r="C6025" s="13" t="s">
        <v>653</v>
      </c>
      <c r="D6025" s="13" t="str">
        <f t="shared" si="93"/>
        <v>Error?</v>
      </c>
    </row>
    <row r="6026" spans="1:5" x14ac:dyDescent="0.2">
      <c r="A6026" s="54">
        <v>5965</v>
      </c>
      <c r="B6026" s="1221">
        <f>'Revenues 9-14'!I109</f>
        <v>46846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71688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47185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942.94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474893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474893</v>
      </c>
      <c r="D6215" s="13" t="str">
        <f t="shared" si="96"/>
        <v>Error?</v>
      </c>
      <c r="E6215" s="13" t="s">
        <v>207</v>
      </c>
    </row>
    <row r="6216" spans="1:5" x14ac:dyDescent="0.2">
      <c r="A6216">
        <v>6155</v>
      </c>
      <c r="B6216" s="1221">
        <f>'Assets-Liab 5-6'!J41</f>
        <v>474893</v>
      </c>
      <c r="D6216" s="13" t="str">
        <f t="shared" si="96"/>
        <v>Error?</v>
      </c>
      <c r="E6216" s="13" t="s">
        <v>207</v>
      </c>
    </row>
    <row r="6217" spans="1:5" x14ac:dyDescent="0.2">
      <c r="A6217">
        <v>6156</v>
      </c>
      <c r="B6217" s="1221">
        <f>'Assets-Liab 5-6'!J4</f>
        <v>474893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235613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235613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235613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135503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135503</v>
      </c>
      <c r="D6229" s="13" t="str">
        <f t="shared" si="96"/>
        <v>Error?</v>
      </c>
      <c r="E6229" s="13" t="s">
        <v>207</v>
      </c>
    </row>
    <row r="6230" spans="1:5" x14ac:dyDescent="0.2">
      <c r="A6230">
        <v>6169</v>
      </c>
      <c r="B6230" s="1221">
        <f>'Acct Summary 7-8'!J20</f>
        <v>100110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100110</v>
      </c>
      <c r="D6263" s="13" t="str">
        <f t="shared" si="96"/>
        <v>Error?</v>
      </c>
      <c r="E6263" s="13" t="s">
        <v>207</v>
      </c>
    </row>
    <row r="6264" spans="1:5" x14ac:dyDescent="0.2">
      <c r="A6264">
        <v>6203</v>
      </c>
      <c r="B6264" s="1221">
        <f>'Acct Summary 7-8'!J79</f>
        <v>374783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474893</v>
      </c>
      <c r="D6266" s="13" t="str">
        <f t="shared" si="96"/>
        <v>Error?</v>
      </c>
      <c r="E6266" s="13" t="s">
        <v>207</v>
      </c>
    </row>
    <row r="6267" spans="1:5" x14ac:dyDescent="0.2">
      <c r="A6267">
        <v>6206</v>
      </c>
      <c r="B6267" s="1221">
        <f>'Acct Summary 7-8'!C82</f>
        <v>167852</v>
      </c>
      <c r="D6267" s="13" t="str">
        <f t="shared" si="96"/>
        <v>Error?</v>
      </c>
      <c r="E6267" s="13" t="s">
        <v>207</v>
      </c>
    </row>
    <row r="6268" spans="1:5" x14ac:dyDescent="0.2">
      <c r="A6268">
        <v>6207</v>
      </c>
      <c r="B6268" s="1221">
        <f>'Acct Summary 7-8'!D82</f>
        <v>-12570</v>
      </c>
      <c r="D6268" s="13" t="str">
        <f t="shared" si="96"/>
        <v>Error?</v>
      </c>
      <c r="E6268" s="13" t="s">
        <v>207</v>
      </c>
    </row>
    <row r="6269" spans="1:5" x14ac:dyDescent="0.2">
      <c r="A6269">
        <v>6208</v>
      </c>
      <c r="B6269" s="1221">
        <f>'Acct Summary 7-8'!E82</f>
        <v>-896019</v>
      </c>
      <c r="D6269" s="13" t="str">
        <f t="shared" si="96"/>
        <v>Error?</v>
      </c>
      <c r="E6269" s="13" t="s">
        <v>207</v>
      </c>
    </row>
    <row r="6270" spans="1:5" x14ac:dyDescent="0.2">
      <c r="A6270">
        <v>6209</v>
      </c>
      <c r="B6270" s="1221">
        <f>'Acct Summary 7-8'!F82</f>
        <v>12664</v>
      </c>
      <c r="D6270" s="13" t="str">
        <f t="shared" si="96"/>
        <v>Error?</v>
      </c>
      <c r="E6270" s="13" t="s">
        <v>207</v>
      </c>
    </row>
    <row r="6271" spans="1:5" x14ac:dyDescent="0.2">
      <c r="A6271">
        <v>6210</v>
      </c>
      <c r="B6271" s="1221">
        <f>'Acct Summary 7-8'!G82</f>
        <v>66085</v>
      </c>
      <c r="D6271" s="13" t="str">
        <f t="shared" ref="D6271:D6334" si="97">IF(ISBLANK(B6271),"OK",IF(A6271-B6271=0,"OK","Error?"))</f>
        <v>Error?</v>
      </c>
      <c r="E6271" s="13" t="s">
        <v>207</v>
      </c>
    </row>
    <row r="6272" spans="1:5" x14ac:dyDescent="0.2">
      <c r="A6272">
        <v>6211</v>
      </c>
      <c r="B6272" s="1221">
        <f>'Acct Summary 7-8'!H82</f>
        <v>-5337397</v>
      </c>
      <c r="D6272" s="13" t="str">
        <f t="shared" si="97"/>
        <v>Error?</v>
      </c>
      <c r="E6272" s="13" t="s">
        <v>207</v>
      </c>
    </row>
    <row r="6273" spans="1:5" x14ac:dyDescent="0.2">
      <c r="A6273">
        <v>6212</v>
      </c>
      <c r="B6273" s="1221">
        <f>'Acct Summary 7-8'!I82</f>
        <v>46846</v>
      </c>
      <c r="D6273" s="13" t="str">
        <f t="shared" si="97"/>
        <v>Error?</v>
      </c>
      <c r="E6273" s="13" t="s">
        <v>207</v>
      </c>
    </row>
    <row r="6274" spans="1:5" x14ac:dyDescent="0.2">
      <c r="A6274">
        <v>6213</v>
      </c>
      <c r="B6274" s="1221">
        <f>'Acct Summary 7-8'!J82</f>
        <v>100110</v>
      </c>
      <c r="D6274" s="13" t="str">
        <f t="shared" si="97"/>
        <v>Error?</v>
      </c>
      <c r="E6274" s="13" t="s">
        <v>207</v>
      </c>
    </row>
    <row r="6275" spans="1:5" x14ac:dyDescent="0.2">
      <c r="A6275">
        <v>6214</v>
      </c>
      <c r="B6275" s="1221">
        <f>'Acct Summary 7-8'!K82</f>
        <v>81</v>
      </c>
      <c r="D6275" s="13" t="str">
        <f t="shared" si="97"/>
        <v>Error?</v>
      </c>
      <c r="E6275" s="13" t="s">
        <v>207</v>
      </c>
    </row>
    <row r="6276" spans="1:5" x14ac:dyDescent="0.2">
      <c r="A6276">
        <v>6215</v>
      </c>
      <c r="B6276" s="1221">
        <f>'Acct Summary 7-8'!C83</f>
        <v>2.9903250730558797E-2</v>
      </c>
      <c r="D6276" s="13" t="str">
        <f t="shared" si="97"/>
        <v>Error?</v>
      </c>
      <c r="E6276" s="13" t="s">
        <v>207</v>
      </c>
    </row>
    <row r="6277" spans="1:5" x14ac:dyDescent="0.2">
      <c r="A6277">
        <v>6216</v>
      </c>
      <c r="B6277" s="1221">
        <f>'Acct Summary 7-8'!D83</f>
        <v>-3.1513474078475316E-2</v>
      </c>
      <c r="D6277" s="13" t="str">
        <f t="shared" si="97"/>
        <v>Error?</v>
      </c>
      <c r="E6277" s="13" t="s">
        <v>207</v>
      </c>
    </row>
    <row r="6278" spans="1:5" x14ac:dyDescent="0.2">
      <c r="A6278">
        <v>6217</v>
      </c>
      <c r="B6278" s="1221">
        <f>'Acct Summary 7-8'!E83</f>
        <v>-2.3813698965082839</v>
      </c>
      <c r="D6278" s="13" t="str">
        <f t="shared" si="97"/>
        <v>Error?</v>
      </c>
      <c r="E6278" s="13" t="s">
        <v>207</v>
      </c>
    </row>
    <row r="6279" spans="1:5" x14ac:dyDescent="0.2">
      <c r="A6279">
        <v>6218</v>
      </c>
      <c r="B6279" s="1221">
        <f>'Acct Summary 7-8'!F83</f>
        <v>0.97723589783162279</v>
      </c>
      <c r="D6279" s="13" t="str">
        <f t="shared" si="97"/>
        <v>Error?</v>
      </c>
      <c r="E6279" s="13" t="s">
        <v>207</v>
      </c>
    </row>
    <row r="6280" spans="1:5" x14ac:dyDescent="0.2">
      <c r="A6280">
        <v>6219</v>
      </c>
      <c r="B6280" s="1221">
        <f>'Acct Summary 7-8'!G83</f>
        <v>9.0621618916105928E-2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6.265104068452608E-2</v>
      </c>
      <c r="D6282" s="13" t="str">
        <f t="shared" si="97"/>
        <v>Error?</v>
      </c>
      <c r="E6282" s="13" t="s">
        <v>207</v>
      </c>
    </row>
    <row r="6283" spans="1:5" x14ac:dyDescent="0.2">
      <c r="A6283">
        <v>6222</v>
      </c>
      <c r="B6283" s="1221">
        <f>'Acct Summary 7-8'!J83</f>
        <v>0.21080538142276259</v>
      </c>
      <c r="D6283" s="13" t="str">
        <f t="shared" si="97"/>
        <v>Error?</v>
      </c>
      <c r="E6283" s="13" t="s">
        <v>207</v>
      </c>
    </row>
    <row r="6284" spans="1:5" x14ac:dyDescent="0.2">
      <c r="A6284">
        <v>6223</v>
      </c>
      <c r="B6284" s="1221">
        <f>'Acct Summary 7-8'!K83</f>
        <v>3.0350833149105023E-4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233885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233885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460754</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1550</v>
      </c>
      <c r="D6350" s="13" t="str">
        <f t="shared" si="98"/>
        <v>Error?</v>
      </c>
      <c r="E6350" s="13" t="s">
        <v>207</v>
      </c>
    </row>
    <row r="6351" spans="1:5" x14ac:dyDescent="0.2">
      <c r="A6351">
        <v>6290</v>
      </c>
      <c r="B6351" s="1221">
        <f>'Revenues 9-14'!J108</f>
        <v>1550</v>
      </c>
      <c r="D6351" s="13" t="str">
        <f t="shared" si="98"/>
        <v>Error?</v>
      </c>
      <c r="E6351" s="13" t="s">
        <v>207</v>
      </c>
    </row>
    <row r="6352" spans="1:5" x14ac:dyDescent="0.2">
      <c r="A6352">
        <v>6291</v>
      </c>
      <c r="B6352" s="1221">
        <f>'Revenues 9-14'!J109</f>
        <v>235613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53315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497406</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497406</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91215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504585</v>
      </c>
      <c r="D6983" s="13" t="str">
        <f t="shared" si="108"/>
        <v>Error?</v>
      </c>
    </row>
    <row r="6984" spans="1:4" x14ac:dyDescent="0.2">
      <c r="A6984">
        <v>6923</v>
      </c>
      <c r="B6984" s="1221">
        <f>'Expenditures 15-22'!K86</f>
        <v>504585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504585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135503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235613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4026</v>
      </c>
      <c r="D7073" s="13" t="str">
        <f t="shared" si="109"/>
        <v>Error?</v>
      </c>
    </row>
    <row r="7074" spans="1:4" x14ac:dyDescent="0.2">
      <c r="A7074">
        <v>7013</v>
      </c>
      <c r="B7074" s="1221">
        <f>'Expenditures 15-22'!K210</f>
        <v>4026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1318</v>
      </c>
      <c r="D7093" s="13" t="str">
        <f t="shared" si="109"/>
        <v>Error?</v>
      </c>
    </row>
    <row r="7094" spans="1:4" x14ac:dyDescent="0.2">
      <c r="A7094">
        <v>7033</v>
      </c>
      <c r="B7094" s="1221">
        <f>'Expenditures 15-22'!K248</f>
        <v>1318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102250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102250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26226</v>
      </c>
      <c r="D7172" s="13" t="str">
        <f t="shared" si="111"/>
        <v>Error?</v>
      </c>
    </row>
    <row r="7173" spans="1:4" x14ac:dyDescent="0.2">
      <c r="A7173">
        <v>7112</v>
      </c>
      <c r="B7173" s="1221">
        <f>'Expenditures 15-22'!D318</f>
        <v>7027</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33253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26226</v>
      </c>
      <c r="D7199" s="13" t="str">
        <f t="shared" si="111"/>
        <v>Error?</v>
      </c>
    </row>
    <row r="7200" spans="1:4" x14ac:dyDescent="0.2">
      <c r="A7200">
        <v>7139</v>
      </c>
      <c r="B7200" s="1221">
        <f>'Expenditures 15-22'!D323</f>
        <v>7027</v>
      </c>
      <c r="D7200" s="13" t="str">
        <f t="shared" si="111"/>
        <v>Error?</v>
      </c>
    </row>
    <row r="7201" spans="1:4" x14ac:dyDescent="0.2">
      <c r="A7201">
        <v>7140</v>
      </c>
      <c r="B7201" s="1221">
        <f>'Expenditures 15-22'!E323</f>
        <v>102250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135503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26226</v>
      </c>
      <c r="D7216" s="13" t="str">
        <f t="shared" si="111"/>
        <v>Error?</v>
      </c>
    </row>
    <row r="7217" spans="1:4" x14ac:dyDescent="0.2">
      <c r="A7217">
        <v>7156</v>
      </c>
      <c r="B7217" s="1221">
        <f>'Expenditures 15-22'!D331</f>
        <v>7027</v>
      </c>
      <c r="D7217" s="13" t="str">
        <f t="shared" si="111"/>
        <v>Error?</v>
      </c>
    </row>
    <row r="7218" spans="1:4" x14ac:dyDescent="0.2">
      <c r="A7218">
        <v>7157</v>
      </c>
      <c r="B7218" s="1221">
        <f>'Expenditures 15-22'!E331</f>
        <v>102250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135503</v>
      </c>
      <c r="D7224" s="13" t="str">
        <f t="shared" si="111"/>
        <v>Error?</v>
      </c>
    </row>
    <row r="7225" spans="1:4" x14ac:dyDescent="0.2">
      <c r="A7225">
        <v>7164</v>
      </c>
      <c r="B7225" s="1221">
        <f>'Expenditures 15-22'!K332</f>
        <v>100110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10701</v>
      </c>
      <c r="D7246" s="13" t="str">
        <f t="shared" si="112"/>
        <v>Error?</v>
      </c>
    </row>
    <row r="7247" spans="1:4" x14ac:dyDescent="0.2">
      <c r="A7247">
        <f t="shared" si="113"/>
        <v>7186</v>
      </c>
      <c r="B7247" s="1221">
        <f>'Expenditures 15-22'!E7</f>
        <v>3427</v>
      </c>
      <c r="D7247" s="13" t="str">
        <f t="shared" si="112"/>
        <v>Error?</v>
      </c>
    </row>
    <row r="7248" spans="1:4" x14ac:dyDescent="0.2">
      <c r="A7248">
        <f t="shared" si="113"/>
        <v>7187</v>
      </c>
      <c r="B7248" s="1221">
        <f>'Expenditures 15-22'!F7</f>
        <v>1</v>
      </c>
      <c r="D7248" s="13" t="str">
        <f t="shared" si="112"/>
        <v>Error?</v>
      </c>
    </row>
    <row r="7249" spans="1:4" x14ac:dyDescent="0.2">
      <c r="A7249">
        <f t="shared" si="113"/>
        <v>7188</v>
      </c>
      <c r="B7249" s="1221">
        <f>'Expenditures 15-22'!G7</f>
        <v>23771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497406</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497406</v>
      </c>
      <c r="D7298" s="13" t="str">
        <f t="shared" si="114"/>
        <v>Error?</v>
      </c>
      <c r="E7298" s="13" t="s">
        <v>82</v>
      </c>
    </row>
    <row r="7299" spans="1:5" x14ac:dyDescent="0.2">
      <c r="A7299">
        <f t="shared" si="113"/>
        <v>7238</v>
      </c>
      <c r="B7299" s="1221">
        <f>'ARRA Sched 23'!C35</f>
        <v>497406</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767040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17914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497406</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openxmlformats.org/package/2006/metadata/core-properties"/>
    <ds:schemaRef ds:uri="6ce3111e-7420-4802-b50a-75d4e9a0b980"/>
    <ds:schemaRef ds:uri="http://www.w3.org/XML/1998/namespac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21</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2017-09-05T20:23:35Z</cp:lastPrinted>
  <dcterms:created xsi:type="dcterms:W3CDTF">2003-10-29T19:06:34Z</dcterms:created>
  <dcterms:modified xsi:type="dcterms:W3CDTF">2017-09-19T14:20:30Z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